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6"/>
  <workbookPr codeName="ThisWorkbook" defaultThemeVersion="124226"/>
  <mc:AlternateContent xmlns:mc="http://schemas.openxmlformats.org/markup-compatibility/2006">
    <mc:Choice Requires="x15">
      <x15ac:absPath xmlns:x15ac="http://schemas.microsoft.com/office/spreadsheetml/2010/11/ac" url="\\BLANCHE-NEIGE\atfp\Projet\2504-VSGP\4-DCE-Accord cadre2\Pièces écrites\PIECES TECHNIQUES\BPU-DQE\"/>
    </mc:Choice>
  </mc:AlternateContent>
  <xr:revisionPtr revIDLastSave="74" documentId="13_ncr:1_{5D482841-0E73-48F6-81AB-A38E72C4F0A3}" xr6:coauthVersionLast="47" xr6:coauthVersionMax="47" xr10:uidLastSave="{188A1D9C-A324-45C1-BE52-1594DE30C80D}"/>
  <bookViews>
    <workbookView xWindow="-120" yWindow="-120" windowWidth="29040" windowHeight="15720" tabRatio="597" firstSheet="1" activeTab="1" xr2:uid="{00000000-000D-0000-FFFF-FFFF00000000}"/>
  </bookViews>
  <sheets>
    <sheet name="Page de garde BPU" sheetId="10" r:id="rId1"/>
    <sheet name="BPU" sheetId="12" r:id="rId2"/>
    <sheet name="Page de garde DQE" sheetId="9" state="hidden" r:id="rId3"/>
    <sheet name="DQE-2023" sheetId="11" state="hidden" r:id="rId4"/>
  </sheets>
  <definedNames>
    <definedName name="_xlnm.Print_Titles" localSheetId="1">BPU!$3:$3</definedName>
    <definedName name="_xlnm.Print_Area" localSheetId="1">BPU!$A$1:$E$347</definedName>
    <definedName name="_xlnm.Print_Area" localSheetId="0">'Page de garde BPU'!$A$1:$G$19</definedName>
  </definedNames>
  <calcPr calcId="191028"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3" i="11" l="1"/>
  <c r="F202" i="11"/>
  <c r="F201" i="11"/>
  <c r="F200" i="11"/>
  <c r="F198" i="11"/>
  <c r="F197" i="11"/>
  <c r="F196" i="11"/>
  <c r="F195" i="11"/>
  <c r="F194" i="11"/>
  <c r="F193" i="11"/>
  <c r="F192" i="11"/>
  <c r="F191" i="11"/>
  <c r="F190" i="11"/>
  <c r="F189" i="11"/>
  <c r="F186" i="11"/>
  <c r="F185" i="11"/>
  <c r="F184" i="11"/>
  <c r="F183" i="11"/>
  <c r="F182" i="11"/>
  <c r="F181" i="11"/>
  <c r="F180" i="11"/>
  <c r="F179" i="11"/>
  <c r="F178" i="11"/>
  <c r="F177" i="11"/>
  <c r="F176" i="11"/>
  <c r="F175" i="11"/>
  <c r="F174" i="11"/>
  <c r="F173" i="11"/>
  <c r="F172" i="11"/>
  <c r="F171" i="11"/>
  <c r="F170" i="11"/>
  <c r="F169" i="11"/>
  <c r="F168" i="11"/>
  <c r="F167" i="11"/>
  <c r="F166" i="11"/>
  <c r="F165" i="11"/>
  <c r="F164" i="11"/>
  <c r="F163" i="11"/>
  <c r="F162" i="11"/>
  <c r="F161" i="11"/>
  <c r="F160" i="11"/>
  <c r="F158" i="11"/>
  <c r="F157" i="11"/>
  <c r="F156" i="11"/>
  <c r="F154" i="11"/>
  <c r="F153" i="11"/>
  <c r="F151" i="11"/>
  <c r="F150" i="11"/>
  <c r="F149" i="11"/>
  <c r="F148" i="11"/>
  <c r="F147" i="11"/>
  <c r="F146" i="11"/>
  <c r="F145" i="11"/>
  <c r="F144" i="11"/>
  <c r="F142" i="11"/>
  <c r="F141" i="11"/>
  <c r="F140" i="11"/>
  <c r="F139" i="11"/>
  <c r="F138" i="11"/>
  <c r="F137" i="11"/>
  <c r="F136" i="11"/>
  <c r="F135" i="11"/>
  <c r="F134" i="11"/>
  <c r="F133" i="11"/>
  <c r="F132" i="11"/>
  <c r="F130" i="11"/>
  <c r="F129" i="11"/>
  <c r="F128" i="11"/>
  <c r="F127" i="11"/>
  <c r="F125" i="11"/>
  <c r="F124" i="11"/>
  <c r="F123" i="11"/>
  <c r="F122" i="11"/>
  <c r="F121" i="11"/>
  <c r="F120" i="11"/>
  <c r="F119" i="11"/>
  <c r="F118" i="11"/>
  <c r="F117" i="11"/>
  <c r="F113" i="11"/>
  <c r="F112" i="11"/>
  <c r="F111" i="11"/>
  <c r="F110" i="11"/>
  <c r="F109" i="11"/>
  <c r="F108" i="11"/>
  <c r="F107" i="11"/>
  <c r="F106" i="11"/>
  <c r="F105" i="11"/>
  <c r="F104" i="11"/>
  <c r="F103" i="11"/>
  <c r="F102" i="11"/>
  <c r="F100" i="11"/>
  <c r="F99" i="11"/>
  <c r="F97" i="11"/>
  <c r="F96" i="11"/>
  <c r="F94" i="11"/>
  <c r="F93" i="11"/>
  <c r="F92" i="11"/>
  <c r="F90" i="11"/>
  <c r="F89" i="11"/>
  <c r="F86" i="11"/>
  <c r="F85" i="11"/>
  <c r="F84" i="11"/>
  <c r="F83" i="11"/>
  <c r="F82" i="11"/>
  <c r="F81" i="11"/>
  <c r="F80" i="11"/>
  <c r="F79" i="11"/>
  <c r="F78" i="11"/>
  <c r="F77" i="11"/>
  <c r="F76" i="11"/>
  <c r="F75" i="11"/>
  <c r="F74" i="11"/>
  <c r="F70" i="11"/>
  <c r="F69" i="11"/>
  <c r="F68" i="11"/>
  <c r="F67" i="11"/>
  <c r="F66" i="11"/>
  <c r="F65" i="11"/>
  <c r="F64" i="11"/>
  <c r="F63" i="11"/>
  <c r="F62" i="11"/>
  <c r="F61" i="11"/>
  <c r="F60" i="11"/>
  <c r="F59" i="11"/>
  <c r="F58" i="11"/>
  <c r="F56" i="11"/>
  <c r="F54" i="11"/>
  <c r="F53" i="11"/>
  <c r="F52" i="11"/>
  <c r="F50" i="11"/>
  <c r="F49" i="11"/>
  <c r="F48" i="11"/>
  <c r="F46" i="11"/>
  <c r="F45" i="11"/>
  <c r="F44" i="11"/>
  <c r="F43" i="11"/>
  <c r="F41" i="11"/>
  <c r="F40" i="11"/>
  <c r="F39" i="11"/>
  <c r="F37" i="11"/>
  <c r="F36" i="11"/>
  <c r="F33" i="11"/>
  <c r="F32" i="11"/>
  <c r="F31" i="11"/>
  <c r="F30" i="11"/>
  <c r="F29" i="11"/>
  <c r="F27" i="11"/>
  <c r="F26" i="11"/>
  <c r="F25" i="11"/>
  <c r="F24" i="11"/>
  <c r="F23" i="11"/>
  <c r="F21" i="11"/>
  <c r="F20" i="11"/>
  <c r="F19" i="11"/>
  <c r="F18" i="11"/>
  <c r="F16" i="11"/>
  <c r="F15" i="11"/>
  <c r="F14" i="11"/>
  <c r="F12" i="11"/>
  <c r="F11" i="11"/>
  <c r="F10" i="11"/>
  <c r="F8" i="11"/>
  <c r="F7" i="11"/>
  <c r="F6" i="11"/>
  <c r="D205" i="11" l="1"/>
  <c r="D208" i="11" s="1"/>
  <c r="F208" i="11" s="1"/>
  <c r="D207" i="11"/>
  <c r="F207" i="11" s="1"/>
  <c r="D206" i="11"/>
  <c r="D209" i="11" s="1"/>
  <c r="F209" i="11" s="1"/>
  <c r="F205" i="11" l="1"/>
  <c r="F206" i="11"/>
  <c r="F211" i="11" l="1"/>
</calcChain>
</file>

<file path=xl/sharedStrings.xml><?xml version="1.0" encoding="utf-8"?>
<sst xmlns="http://schemas.openxmlformats.org/spreadsheetml/2006/main" count="1817" uniqueCount="1206">
  <si>
    <t>VALLEE SUD -  GRAND PARIS</t>
  </si>
  <si>
    <t>Accord-cadre de travaux 
25TRX54</t>
  </si>
  <si>
    <t xml:space="preserve">
Travaux d'aménagements paysagers</t>
  </si>
  <si>
    <t>DOSSIER DE CONSULTATION DES ENTREPRISES</t>
  </si>
  <si>
    <r>
      <rPr>
        <b/>
        <sz val="18"/>
        <color rgb="FF000000"/>
        <rFont val="Arial"/>
        <family val="2"/>
      </rPr>
      <t>Bordereau des Prix Unitaires (B.P.U.)</t>
    </r>
    <r>
      <rPr>
        <sz val="10"/>
        <color rgb="FF000000"/>
        <rFont val="Arial"/>
        <family val="2"/>
      </rPr>
      <t xml:space="preserve">
</t>
    </r>
    <r>
      <rPr>
        <b/>
        <sz val="10"/>
        <color rgb="FFFF0000"/>
        <rFont val="Arial"/>
        <family val="2"/>
      </rPr>
      <t>Le présent Bordereau des Prix Unitaires a valeur contractuelle et doit être intégralement complété sous peine d’irrégularité de l’offre.
La mention « sur devis » n’est pas acceptée.</t>
    </r>
  </si>
  <si>
    <t xml:space="preserve"> Détail Quantitatif Estimatif (D.Q.E.)</t>
  </si>
  <si>
    <t>Travaux d'aménagements paysagers</t>
  </si>
  <si>
    <t>N° de prix</t>
  </si>
  <si>
    <t>Désignation des Ouvrages</t>
  </si>
  <si>
    <t>Réf. CCTP</t>
  </si>
  <si>
    <t>Unité</t>
  </si>
  <si>
    <t>Prix unitaire, € HT</t>
  </si>
  <si>
    <t>Prix unitaire, € TTC</t>
  </si>
  <si>
    <t>1</t>
  </si>
  <si>
    <t xml:space="preserve">TRAVAUX PREPARATOIRES </t>
  </si>
  <si>
    <t>1.0</t>
  </si>
  <si>
    <r>
      <rPr>
        <b/>
        <sz val="10"/>
        <rFont val="Calibri"/>
        <family val="2"/>
      </rPr>
      <t>Programmation</t>
    </r>
    <r>
      <rPr>
        <sz val="10"/>
        <rFont val="Calibri"/>
        <family val="2"/>
      </rPr>
      <t xml:space="preserve">
Ce prix rémunère en l'absence de Moe dédiée, 
- la réalisation d'un plan projet au 1/200, 
- La constitution d'un bordereau des postes nécessaires à sa mise en œuvre suivant postes disponibles dans le lot4 de l'accord cadre
- Le quantitatif des postes  </t>
    </r>
  </si>
  <si>
    <t>4.1</t>
  </si>
  <si>
    <t>1.0.1</t>
  </si>
  <si>
    <t xml:space="preserve">Montant des travaux &lt; à 100k€
LE FORFAIT :   </t>
  </si>
  <si>
    <t>Ft</t>
  </si>
  <si>
    <t>1.0.2</t>
  </si>
  <si>
    <t xml:space="preserve">Montant des travaux compris entre 100 et 300k€
LE FORFAIT :   </t>
  </si>
  <si>
    <t>1.0.3</t>
  </si>
  <si>
    <t xml:space="preserve">Montant des travaux &gt; 300k€
LE FORFAIT :   </t>
  </si>
  <si>
    <t>1.1</t>
  </si>
  <si>
    <r>
      <rPr>
        <b/>
        <sz val="10"/>
        <rFont val="Calibri"/>
        <family val="2"/>
      </rPr>
      <t xml:space="preserve">Installation de chantier </t>
    </r>
    <r>
      <rPr>
        <sz val="10"/>
        <rFont val="Calibri"/>
        <family val="2"/>
      </rPr>
      <t xml:space="preserve">
Ce prix rémunère, au forfait:
- la mise en place et la maintenance des installations spécifiques à l'exécution des travaux du marché d'aménagement paysager et à l'activité du personnel de l'entreprise titulaire. (Locaux/WC/Salle de reunion/barrièrage/signalisation) y/c maintien sur toute la durée des travaux et replis
-  Les actes administratifs necessaire à la réalisation des travaux (DICT / demandes d'arretés /déclaration )</t>
    </r>
  </si>
  <si>
    <t>3.4/3.5/3.6/
3.7/4.2</t>
  </si>
  <si>
    <t>1.1.1</t>
  </si>
  <si>
    <t xml:space="preserve">Montant des travaux &lt; à 100k€
LE FORFAIT /mois:     </t>
  </si>
  <si>
    <t>Ft/mois</t>
  </si>
  <si>
    <t>1.1.2</t>
  </si>
  <si>
    <t xml:space="preserve">Montant des travaux compris entre 100 et 300k€
LE FORFAIT /mois:  </t>
  </si>
  <si>
    <t>1.1.3</t>
  </si>
  <si>
    <t xml:space="preserve">Montant des travaux &gt; 300k€
LE FORFAIT /mois:   </t>
  </si>
  <si>
    <t>1.2</t>
  </si>
  <si>
    <t>Fourniture, pose, entretien et démontage de balisage de chantier type BGA plastique ou barrières HERAS.
LE METRE LINEAIRE:</t>
  </si>
  <si>
    <t>ml</t>
  </si>
  <si>
    <t>1.3</t>
  </si>
  <si>
    <t>Fourniture des moyens humains et/ou matériel et mise en place d’un alternat manuel ou par feux tricolores de la circulation.
L'UNITE:</t>
  </si>
  <si>
    <t>U</t>
  </si>
  <si>
    <t>1.4</t>
  </si>
  <si>
    <t xml:space="preserve">Implantation - Piquetage  </t>
  </si>
  <si>
    <t>4.2.4</t>
  </si>
  <si>
    <t>1.4.1</t>
  </si>
  <si>
    <t xml:space="preserve">Montant des travaux &lt; à 100k€
LE FORFAIT :    </t>
  </si>
  <si>
    <t>1.4.2</t>
  </si>
  <si>
    <t xml:space="preserve">Montant des travaux compris entre 101 et 300k€
LE FORFAIT :   </t>
  </si>
  <si>
    <t>1.4.3</t>
  </si>
  <si>
    <t>1.5</t>
  </si>
  <si>
    <r>
      <rPr>
        <b/>
        <sz val="10"/>
        <rFont val="Calibri"/>
        <family val="2"/>
      </rPr>
      <t xml:space="preserve">Etudes d'exécution
</t>
    </r>
    <r>
      <rPr>
        <sz val="10"/>
        <rFont val="Calibri"/>
        <family val="2"/>
      </rPr>
      <t>Le poste comprend la réalisation de tous les plans et schémas d’exécution de chantier, leur transmission à la Moe pour, pour vérification, et validation avant le commencement des travaux.</t>
    </r>
  </si>
  <si>
    <t>3.2/3.3/4.5</t>
  </si>
  <si>
    <t>1.5.1</t>
  </si>
  <si>
    <t>1.5.2</t>
  </si>
  <si>
    <t xml:space="preserve">Montant des travaux compris entre 100 et 300k€
LE FORFAIT :     </t>
  </si>
  <si>
    <t>1.5.3</t>
  </si>
  <si>
    <t xml:space="preserve">Montant des travaux &gt; 300k€ 
LE FORFAIT :     </t>
  </si>
  <si>
    <t>1.6</t>
  </si>
  <si>
    <r>
      <t xml:space="preserve">Constat d'huissier </t>
    </r>
    <r>
      <rPr>
        <sz val="10"/>
        <rFont val="Calibri"/>
        <family val="2"/>
        <scheme val="minor"/>
      </rPr>
      <t xml:space="preserve">Réalisation d’un constat d’huissier avant travaux :
Mandatement d’un huissier territorialement compétent.
Établissement d’un constat contradictoire de l’état des lieux avoisinants (voiries, bâtiments, clôtures, plantations, réseaux apparents, etc.).
Prises de vues photographiques datées et légendées.
Rédaction du rapport et remise au Maître d’Ouvrage (1 original) et à la Maîtrise d’Œuvre (1 copie).
LE FORFAIT : </t>
    </r>
  </si>
  <si>
    <t>4.2.2</t>
  </si>
  <si>
    <t>1.7</t>
  </si>
  <si>
    <r>
      <t xml:space="preserve">Fourniture et pose d'un </t>
    </r>
    <r>
      <rPr>
        <b/>
        <sz val="10"/>
        <rFont val="Calibri"/>
        <family val="2"/>
        <scheme val="minor"/>
      </rPr>
      <t>panneau de communication</t>
    </r>
    <r>
      <rPr>
        <sz val="10"/>
        <rFont val="Calibri"/>
        <family val="2"/>
        <scheme val="minor"/>
      </rPr>
      <t xml:space="preserve"> y/compris maquette prépresse à soumettre à la validation de VSGP (BAT fournis par VSGP). Dimensions 120*80cm Pose sur poteaux bois et plots bétons. L'ensemble doit être parfaitement stable au vent mais rester déplacable. 
L'UNITE:</t>
    </r>
  </si>
  <si>
    <t>4.2.6</t>
  </si>
  <si>
    <t>1.8</t>
  </si>
  <si>
    <t xml:space="preserve">Dossier des Ouvrages Exécutés (DOE) </t>
  </si>
  <si>
    <t>4.10</t>
  </si>
  <si>
    <t>1.8.1</t>
  </si>
  <si>
    <t>1.8.2</t>
  </si>
  <si>
    <t>1.8.3</t>
  </si>
  <si>
    <t xml:space="preserve">Montant des travaux &gt; 300k€
LE FORFAIT :    </t>
  </si>
  <si>
    <t>1.9</t>
  </si>
  <si>
    <t>TRAVAUX PREPARATOIRES SUR EXISTANT</t>
  </si>
  <si>
    <t>1.9.1</t>
  </si>
  <si>
    <r>
      <rPr>
        <b/>
        <sz val="10"/>
        <rFont val="Calibri"/>
        <family val="2"/>
        <scheme val="minor"/>
      </rPr>
      <t>Dépose de clôture barreaudée</t>
    </r>
    <r>
      <rPr>
        <sz val="10"/>
        <rFont val="Calibri"/>
        <family val="2"/>
        <scheme val="minor"/>
      </rPr>
      <t xml:space="preserve"> y/c évacuation 
LE METRE CARRE:     </t>
    </r>
  </si>
  <si>
    <t>6.1.2</t>
  </si>
  <si>
    <t>m²</t>
  </si>
  <si>
    <t>1.9.2</t>
  </si>
  <si>
    <r>
      <rPr>
        <b/>
        <sz val="10"/>
        <rFont val="Calibri"/>
        <family val="2"/>
        <scheme val="minor"/>
      </rPr>
      <t xml:space="preserve">Démolition mur et maçonnerie existante </t>
    </r>
    <r>
      <rPr>
        <sz val="10"/>
        <rFont val="Calibri"/>
        <family val="2"/>
        <scheme val="minor"/>
      </rPr>
      <t xml:space="preserve"> y/c semelle et évacuation de l'ensemble des gravoirs
LE METRE CUBE:     </t>
    </r>
  </si>
  <si>
    <t>6.1.3</t>
  </si>
  <si>
    <t>m3</t>
  </si>
  <si>
    <t>1.9.3</t>
  </si>
  <si>
    <r>
      <rPr>
        <b/>
        <sz val="10"/>
        <rFont val="Calibri"/>
        <family val="2"/>
        <scheme val="minor"/>
      </rPr>
      <t xml:space="preserve">Démolition dalle et longrinnes existantes </t>
    </r>
    <r>
      <rPr>
        <sz val="10"/>
        <rFont val="Calibri"/>
        <family val="2"/>
        <scheme val="minor"/>
      </rPr>
      <t xml:space="preserve"> y/c évacuation de l'ensemble des gravoirs
LE METRE CUBE:     </t>
    </r>
  </si>
  <si>
    <t>6.1.4</t>
  </si>
  <si>
    <t>1.10</t>
  </si>
  <si>
    <t>TRAVAUX PREPARATOIRES SUR VEGETAL</t>
  </si>
  <si>
    <t>1.10.1</t>
  </si>
  <si>
    <r>
      <rPr>
        <b/>
        <sz val="10"/>
        <rFont val="Calibri"/>
        <family val="2"/>
        <scheme val="minor"/>
      </rPr>
      <t>Marquage des végétaux en pépinière avec le MOE et la MOA</t>
    </r>
    <r>
      <rPr>
        <sz val="10"/>
        <rFont val="Calibri"/>
        <family val="2"/>
        <scheme val="minor"/>
      </rPr>
      <t xml:space="preserve">, suivant préconisations du CCTP.
LA VISITE :    </t>
    </r>
  </si>
  <si>
    <t>4.9/5.5.5.2</t>
  </si>
  <si>
    <t>LA VISITE</t>
  </si>
  <si>
    <t>1.10.2</t>
  </si>
  <si>
    <t>Abattage d'arbre suivant autorisation et diagnostic</t>
  </si>
  <si>
    <t>1.10.2.1</t>
  </si>
  <si>
    <r>
      <rPr>
        <sz val="9"/>
        <rFont val="Calibri"/>
        <family val="2"/>
      </rPr>
      <t>Abattage d'arbre Ø10 à 20cm. Le poste comprend le démontage le dessouchage et l'évacuation de l'ensemble des produits de l'opération 
L'UNITE:</t>
    </r>
  </si>
  <si>
    <t>6.3.1/6.5.4</t>
  </si>
  <si>
    <t>1.10.2.2</t>
  </si>
  <si>
    <r>
      <rPr>
        <sz val="9"/>
        <rFont val="Calibri"/>
        <family val="2"/>
      </rPr>
      <t>Abattage d'arbre Ø21 à 50cm. Le poste comprend le démontage le dessouchage et l'évacuation de l'ensemble des produits de l'opération 
L'UNITE:</t>
    </r>
  </si>
  <si>
    <t>1.10.2.3</t>
  </si>
  <si>
    <r>
      <rPr>
        <sz val="9"/>
        <rFont val="Calibri"/>
        <family val="2"/>
      </rPr>
      <t>Abattage d'arbre Ø10 à 20cm sans dessouchage et broyage sur place pour réutilisation en paillage
L'UNITE:</t>
    </r>
  </si>
  <si>
    <t>6.3.2</t>
  </si>
  <si>
    <t>1.10.2.4</t>
  </si>
  <si>
    <r>
      <rPr>
        <sz val="9"/>
        <rFont val="Calibri"/>
        <family val="2"/>
      </rPr>
      <t>Abattage d'arbre Ø21 à 50cm sans dessouchage et broyage sur place pour réutilisation en paillage
L'UNITE:</t>
    </r>
  </si>
  <si>
    <t>1.10.3</t>
  </si>
  <si>
    <t>Tailles et formations suivant prescription du DIAG et plan d'aménagement.</t>
  </si>
  <si>
    <t>1.10.3.1</t>
  </si>
  <si>
    <t>Taille de maintien d'envergure des arbres ht &lt; 10m en port pseudo libre  pour les arbres conservés. Le maintien de l’envergure devra se faire sur des branches de petites sections (diamètre inférieur à 10 cm) en veillant à respecter le bourrelet cicatriciel.
Les bois morts et les branches suspendues sont à retirer avant l’hiver, la surveillance de l’apparition des bois morts est à effectuer régulièrement afin de prévoir les futures interventions de taille.
L'UNITE:</t>
  </si>
  <si>
    <t>6.4.1</t>
  </si>
  <si>
    <t>1.10.3.2</t>
  </si>
  <si>
    <t>Taille de maintien d'envergure des arbres ht &gt; 10m en port pseudo libre pour les arbres conservés. Le maintien de l’envergure devra se faire sur des branches de petites sections (diamètre inférieur à 10 cm) en veillant à respecter le bourrelet cicatriciel.
Les bois morts et les branches suspendues sont à retirer avant l’hiver, la surveillance de l’apparition des bois morts est à effectuer régulièrement afin de prévoir les futures interventions de taille.
L'UNITE:</t>
  </si>
  <si>
    <t>1.10.3.3</t>
  </si>
  <si>
    <r>
      <rPr>
        <sz val="9"/>
        <rFont val="Calibri"/>
        <family val="2"/>
      </rPr>
      <t>Emondage d'arbre ht &lt; 10m. Le poste comprend l'évacuation de l'ensemble des produits de l'opération 
L'UNITE:</t>
    </r>
  </si>
  <si>
    <t>6.4.2</t>
  </si>
  <si>
    <t>1.10.3.4</t>
  </si>
  <si>
    <r>
      <rPr>
        <sz val="9"/>
        <rFont val="Calibri"/>
        <family val="2"/>
      </rPr>
      <t>Emondage d'arbre  ht &gt; 10m. Le poste comprend l'évacuation de l'ensemble des produits de l'opération 
L'UNITE:</t>
    </r>
  </si>
  <si>
    <t>1.10.4</t>
  </si>
  <si>
    <t>Nettoyage et protections</t>
  </si>
  <si>
    <t>1.10.4.1</t>
  </si>
  <si>
    <r>
      <rPr>
        <sz val="9"/>
        <rFont val="Calibri"/>
        <family val="2"/>
      </rPr>
      <t>Débroussaillage complet (nettoyage complet sans conservation particulière préalablement à des travaux )  y/c évacuation des produits de l'opération. 
LE METRE CARRE:</t>
    </r>
  </si>
  <si>
    <t>6.5.1</t>
  </si>
  <si>
    <t>1.10.4.2</t>
  </si>
  <si>
    <t>Débroussaillage sélectif (nettoyage sélectif avec conservation des végétaux préalablement sélectionnés par le Moe ) y/c évacuation des produits de l'opération.
LE METRE CARRE:</t>
  </si>
  <si>
    <t>6.5.2</t>
  </si>
  <si>
    <t>1.10.4.3</t>
  </si>
  <si>
    <r>
      <rPr>
        <sz val="9"/>
        <rFont val="Calibri"/>
        <family val="2"/>
      </rPr>
      <t>Débroussaillage spécifique avec traitement anti rejets de ronciers
LE METRE CARRE:</t>
    </r>
  </si>
  <si>
    <t>6.5.3</t>
  </si>
  <si>
    <t>1.10.4.4</t>
  </si>
  <si>
    <r>
      <rPr>
        <sz val="9"/>
        <rFont val="Calibri"/>
        <family val="2"/>
      </rPr>
      <t>Tonte de prairie - pour les espaces au contact des allées ou des équipements - toute l'année 
LE METRE CARRE:</t>
    </r>
  </si>
  <si>
    <t>6.11.1.17</t>
  </si>
  <si>
    <t>1.10.4.5</t>
  </si>
  <si>
    <t>Rognage de souche 
Les souches sont rognées à -20cm de la surface du sol. Elles sont ensuite recouvertes de terre saine. La dévitalisation de la souche avec une solution biologique sera réalisée dans un délai maxi de 8 jours
L'UNITE:</t>
  </si>
  <si>
    <t>6.5.4</t>
  </si>
  <si>
    <t>1.10.4.6</t>
  </si>
  <si>
    <t>Façons culturales  pour plantations au pied des végétaux existants conservés; consiste en un travail superficiel par ameublissement épierrage émiettage des mottes enlèvement des dernières débris et matériaux impropres, hersage du sol. 
Y/c :
- substitution partielle des terres existantes par les mélanges  TV + compost 
- évacuation 
LE METRE CUBE:</t>
  </si>
  <si>
    <t>6.5.5</t>
  </si>
  <si>
    <t>1.10.4.7</t>
  </si>
  <si>
    <t xml:space="preserve">Protection des arbres existants 
Fourniture et mise en œuvre de protection individuelle permettant d'interdire l'accès et les stockages autour du tronc. La protection est constituée de 4 poteaux et de planches jointives formant un corset de 5x5x2m environ. L'ensemble est fixé au sol par battage. La surveillance, le maintien en bon état des protections et la dépose à terme sont réputés compris au poste unitaire. 
L'UNITE :  </t>
  </si>
  <si>
    <t>4.14</t>
  </si>
  <si>
    <t>1.10.4.8</t>
  </si>
  <si>
    <t>Protection des arbres en groupe 
Fourniture et mise en place d'un périmètre de protection pour les arbres conservés l'ensemble est constitué de poteux espacés de moins de 1,5m et de planches jointives formant une palissade de 2m de haut.
LE METRE LINEAIRE:</t>
  </si>
  <si>
    <t>1.10.4.9</t>
  </si>
  <si>
    <r>
      <rPr>
        <sz val="9"/>
        <rFont val="Calibri"/>
        <family val="2"/>
      </rPr>
      <t>Protection provisoire des friches conservées
Fourniture et mise en place des protections pour friches conservés (grillage de balisage orange, hauteur 1m).
LE METRE LINEAIRE:</t>
    </r>
  </si>
  <si>
    <t>2</t>
  </si>
  <si>
    <t xml:space="preserve">TERRASSEMENTS &amp; RESEAUX </t>
  </si>
  <si>
    <t>Les terrassements comprennent le chargement, le transport pour évacuation en décharge agrée et ceci en terrain de toute nature.</t>
  </si>
  <si>
    <t>2.1</t>
  </si>
  <si>
    <t xml:space="preserve">Décapage de la terre végétale, stockage et réemploi sur site.
LE METRE CUBE:   </t>
  </si>
  <si>
    <t>6.6</t>
  </si>
  <si>
    <t>2.2</t>
  </si>
  <si>
    <t xml:space="preserve">Terrassements fins en pied d'arbre existant.
LE METRE CUBE :   </t>
  </si>
  <si>
    <t>2.3</t>
  </si>
  <si>
    <t>Terrassements complémentaires en puit pour fosses d'arbres isolées // sur profondeur par rapport au fond de forme livré hors lot.
LE METRE CUBE:</t>
  </si>
  <si>
    <t>2.4</t>
  </si>
  <si>
    <t>Terrassements complémentaires en fosses continues 
LE METRE CUBE:</t>
  </si>
  <si>
    <t>2.5</t>
  </si>
  <si>
    <t>Moins value pour réemploi des déblais sur site
LE METRE CUBE:</t>
  </si>
  <si>
    <t>2.6</t>
  </si>
  <si>
    <t xml:space="preserve">Décroutage enrobé y/compris évacuation des produits du décroutage.
LE METRE CUBE  : </t>
  </si>
  <si>
    <t>6.6.2</t>
  </si>
  <si>
    <t>2.7</t>
  </si>
  <si>
    <t xml:space="preserve">Décroutage soigné des enrobés par sciage pour réemploi sur site y/compris stockage sur palette des produits du décroutage.
LE METRE CUBE  : </t>
  </si>
  <si>
    <t>6.6.3</t>
  </si>
  <si>
    <t>2.8</t>
  </si>
  <si>
    <t xml:space="preserve">Terrassements mécaniques remblais de toute nature (sauf béton) y/compris évacuation.
LE METRE CUBE   </t>
  </si>
  <si>
    <t>6.6.4</t>
  </si>
  <si>
    <t>2.9</t>
  </si>
  <si>
    <t xml:space="preserve">Terrassements manuels remblais de toute nature (sauf béton) y/compris évacuation.
LE METRE CUBE  </t>
  </si>
  <si>
    <t>6.6.5</t>
  </si>
  <si>
    <t>2.10</t>
  </si>
  <si>
    <t>Plus value sur postes de terrassement pour intervention en milieu contraint et / ou accessibilité limité 
%age en plus value du poste</t>
  </si>
  <si>
    <t>%</t>
  </si>
  <si>
    <t>2.11</t>
  </si>
  <si>
    <t>Sondage de reconnaissance
L'UNITE:</t>
  </si>
  <si>
    <t>6.6.6</t>
  </si>
  <si>
    <t>2.12</t>
  </si>
  <si>
    <t xml:space="preserve">Réglage et compactage du fond de forme
LE METRE CARRE : </t>
  </si>
  <si>
    <t>6.7.1</t>
  </si>
  <si>
    <t>2.13</t>
  </si>
  <si>
    <t xml:space="preserve"> Tranchée drainante avec drain annelé  entouré de cailloux calcaires concassés 20/40 : terrassement, évacuation des déblais, déroulage dans la tranchée d'un géotextile classe III, fourniture et pose d'œuvre d'un drain PVC diamètre 160, remblaiement de la tranchée en grave drainante 20/40, fermeture de l'ensemble par une nappe de géotextile classe III.
Profondeur 1,50m
LE METRE LINEAIRE:</t>
  </si>
  <si>
    <t>6.7.3</t>
  </si>
  <si>
    <t>2.14</t>
  </si>
  <si>
    <t>Fourniture et mise en œuvre d'une membrane de drainage type Delta MS sur 1m de profondeur le long et sous d'une tranchée drainante.
LE METRE CARRE:</t>
  </si>
  <si>
    <t>6.7.4</t>
  </si>
  <si>
    <t>3</t>
  </si>
  <si>
    <t>OUVRAGES MACONNES &amp; REVETEMENTS DE SOLS</t>
  </si>
  <si>
    <t>3.1</t>
  </si>
  <si>
    <t>OUVRAGES MACONNES</t>
  </si>
  <si>
    <t>3.1.1</t>
  </si>
  <si>
    <t>Ensemble constitué d'un muret maçonné (parpaing banché ou préfa en L) + habillage en moellon de pierre de meulière sur une face et retours le cas échéant. Ht vue de l'ensemble = 35cm. Le poste comprend les fournitures nécessaires, le dimensionnement du muret maçonné en fonction de son usage, sa fondation,  la mise en œuvre de l'ensemble, la préparation de son arrase supérieure pour la pose d'une couvertine, ainsi que toutes les sujétions.</t>
  </si>
  <si>
    <t>5.5.1.1.2</t>
  </si>
  <si>
    <t>3.1.1.1</t>
  </si>
  <si>
    <t xml:space="preserve">Epaisseur du mur entre 30 et 40cm
LE METRE LINEAIRE:  </t>
  </si>
  <si>
    <t>3.1.1.2</t>
  </si>
  <si>
    <t xml:space="preserve">Epaisseur du mur entre 41 et 50cm
LE METRE LINEAIRE:   </t>
  </si>
  <si>
    <t>3.1.2</t>
  </si>
  <si>
    <t>Ensemble constitué d'un muret maçonné (parpaing banché ou préfa en L) + habillage en moellon de pierre calcaire sur une face et retours le cas échéant. Ht vue de l'ensemble = 35cm. Le poste comprend les fournitures nécessaires, le dimensionnement du muret maçonné en fonction de son usage, sa fondation,  la mise en œuvre de l'ensemble, la préparation de son arrase supérieure pour la pose d'une couvertine, ainsi que toutes les sujétions.</t>
  </si>
  <si>
    <t>5.5.1.1.2/5.5.1.1.3</t>
  </si>
  <si>
    <t>3.1.2.1</t>
  </si>
  <si>
    <t xml:space="preserve">Epaisseur du mur entre 30 et 40cm
LE METRE LINEAIRE:   </t>
  </si>
  <si>
    <t>3.1.2.2</t>
  </si>
  <si>
    <t>3.1.3</t>
  </si>
  <si>
    <t xml:space="preserve">Fourniture et mise en œuvre de cages à gabions y compris  dimensionnements  conformes aux prescriptions du constructeur, semelles de pose en béton,  fermeture des paniers ainsi que toutes les sujétions. </t>
  </si>
  <si>
    <t>5.5.1.1.1</t>
  </si>
  <si>
    <t>3.1.3.1</t>
  </si>
  <si>
    <t xml:space="preserve">Cage droite de section 0,50 x 1,00m
LE METRE LINAIRE :    </t>
  </si>
  <si>
    <t>3.1.3.2</t>
  </si>
  <si>
    <t xml:space="preserve">Cage droite de section 1,00 x 1,00m
LE METRE LINAIRE :   </t>
  </si>
  <si>
    <t>3.1.3.3</t>
  </si>
  <si>
    <t xml:space="preserve">Cage courbe  de 0,50x1,00m R 5 à 8m
LE METRE LINAIRE :    </t>
  </si>
  <si>
    <t>3.1.4</t>
  </si>
  <si>
    <t>Fourniture de matériaux en privilégiant les provenances locales pour remplissage des gabions, Le poste comprend le dimensionnement des blocs en fonction des prescriptions du constructeur, leur disposition soignée dans les cages pour orienter la face vue. Y/Compris foisonnement suite à la mise en œuvre soignée.</t>
  </si>
  <si>
    <t>3.1.4.1</t>
  </si>
  <si>
    <t xml:space="preserve">Pierre de meulière
LE METRE CUBE:   </t>
  </si>
  <si>
    <t>3.1.4.2</t>
  </si>
  <si>
    <t xml:space="preserve">Pierre calcaire non gélive
LE METRE CUBE:    </t>
  </si>
  <si>
    <t>3.1.4.3</t>
  </si>
  <si>
    <t xml:space="preserve">Pierre de récupération sur site
LE METRE CUBE:    </t>
  </si>
  <si>
    <t>3.1.4.4</t>
  </si>
  <si>
    <t xml:space="preserve">Croutes d'enrobé. L'appareillage sera soumis à validation du Moe. 
LE METRE CUBE:    </t>
  </si>
  <si>
    <t>3.1.5</t>
  </si>
  <si>
    <t>Fourniture et mise en œuvre de couvertines droites en recouvrement des murets ou des gabions . Largeur des pièces 50cm, épaisseur 5cm, toutes les arêtes sont chanfreinées, les faces non visibles sont sciées / rabotées , les faces visibles dont l'assise sont polies/poncées. La longueur des pièces est à adapter au calepinage des murets/gabions elle sera comprise entre 50 et 100cm Y/compris toute sujétion de fixation sur les gabions (cornières/visserie/collier...)</t>
  </si>
  <si>
    <t>5.5.1.1.4</t>
  </si>
  <si>
    <t>3.1.5.1</t>
  </si>
  <si>
    <t xml:space="preserve">Couvertine bois - Type feuillus naturellement  classe 4
LE METRE LINEAIRE:   </t>
  </si>
  <si>
    <t>3.1.5.2</t>
  </si>
  <si>
    <t xml:space="preserve">Couvertine pierre naturelle - Type comblanchien
LE METRE LINEAIRE:    </t>
  </si>
  <si>
    <t>3.1.5.3</t>
  </si>
  <si>
    <t xml:space="preserve">Couvertine en béton architectonique blanc - Type sabla
LE METRE LINEAIRE:   </t>
  </si>
  <si>
    <t>3.1.6</t>
  </si>
  <si>
    <t>Fourniture et mise en œuvre de couvertines courbes R compris entre 5 et 8m, en recouvrement des murets ou des gabions  . Largeur des pièces 50cm, épaisseur 5cm, toutes les arêtes visibles sont chanfreinées, les faces non visibles sont sciées/rabotées , les faces visibles dont l'assise sont polies/poncées. La longueur des pièces est à adapter au calepinage des murets/gabions elle sera comprise entre 50 et 100cm Y/compris toute sujétion de fixation sur les gabions (cornières/visserie/collier...)</t>
  </si>
  <si>
    <t>3.1.6.1</t>
  </si>
  <si>
    <t xml:space="preserve">Couvertine courbe en  bois - Type feuillus naturellement  classe 4
LE METRE LINEAIRE:   </t>
  </si>
  <si>
    <t>3.1.6.2</t>
  </si>
  <si>
    <t xml:space="preserve">Couvertine courbe pierre naturelle - Type comblanchien
LE METRE LINEAIRE:   </t>
  </si>
  <si>
    <t>3.1.6.3</t>
  </si>
  <si>
    <t xml:space="preserve">Couvertine en béton architectonique blanc - Finition sablé fin
LE METRE LINEAIRE:  </t>
  </si>
  <si>
    <t>3.2</t>
  </si>
  <si>
    <t>BORDURES &amp; DELIMITATIONS</t>
  </si>
  <si>
    <t>3.2.1</t>
  </si>
  <si>
    <t xml:space="preserve">Fourniture et mise en œuvre de voliges en aluminium courbe bord plié Ht 39cm pour le cloisonnement des sols minéraux et fluents. Le poste comprend la fourniture des voliges et des fiches de fixation, les pièces de raccordement spécifiques pour les courbes, le cintrage régulier et conforme aux plans EXE, ainsi que toutes les sujétions. </t>
  </si>
  <si>
    <t>5.5.1.2</t>
  </si>
  <si>
    <t>3.2.1.1</t>
  </si>
  <si>
    <t xml:space="preserve">Dimensions 2300x390x2mm
LE METRE LINEAIRE:  </t>
  </si>
  <si>
    <t>3.2.2</t>
  </si>
  <si>
    <t>Fourniture et mise en œuvre de voliges en aluminium droites à bord plié, hauteur 39 cm, destinées au cloisonnement de sols minéraux et fluant.
La prestation comprend la fourniture des voliges, des fiches de fixation, des pièces de liaison pour le raccord entre deux voliges, ainsi que l’ensemble des sujétions nécessaires à la pose, y compris ajustements, coupes, calages et ancrages adaptés aux sollicitations .</t>
  </si>
  <si>
    <t>3.2.2.1</t>
  </si>
  <si>
    <t xml:space="preserve">Dimensions 2300x390x2mm
LE METRE LINEAIRE:   </t>
  </si>
  <si>
    <t>3.2.2.2</t>
  </si>
  <si>
    <t xml:space="preserve">Dimensions 1500x390x2mm
LE METRE LINEAIRE:  </t>
  </si>
  <si>
    <t>3.2.3</t>
  </si>
  <si>
    <t>Fourniture et mise en œuvre d'une volige acier galvanisé droites Ht 20cm pour le cloisonnement des sols minéraux et fluents Le poste comprend la fourniture des voliges et des fiches de fixation, les pièces de raccordement entre 2 voliges, ainsi que toutes les sujétions.</t>
  </si>
  <si>
    <t>5.5.1.2.2</t>
  </si>
  <si>
    <t>3.2.3.1</t>
  </si>
  <si>
    <t xml:space="preserve">Dimensions 2000/3000x200x5mm
LE METRE LINEAIRE:  </t>
  </si>
  <si>
    <t>3.2.4</t>
  </si>
  <si>
    <t>Fourniture et mise en œuvre d'une volige aluminium droites bord plié Ht 20cm pour le cloisonnement des sols minéraux et fluents Le poste comprend la fourniture des voliges et des fiches de fixation, les pièces de raccordement entre 2 voliges, ainsi que toutes les sujétions.</t>
  </si>
  <si>
    <t>3.2.4.1</t>
  </si>
  <si>
    <t xml:space="preserve">Dimensions 2500x200x2mm
LE METRE LINEAIRE:   </t>
  </si>
  <si>
    <t>3.2.5</t>
  </si>
  <si>
    <t xml:space="preserve">Fourniture et mise en œuvre d'une bordurette béton gris type P3 y compris toutes les sujétions.
LE METRE LINEAIRE:   </t>
  </si>
  <si>
    <t>5.5.1.2.3</t>
  </si>
  <si>
    <t>3.2.6</t>
  </si>
  <si>
    <t xml:space="preserve">Fourniture et mise en œuvre d'un caniveau béton gris type CC1 y compris toutes les sujétions.
LE METRE LINEAIRE:   </t>
  </si>
  <si>
    <t>5.5.1.2.4</t>
  </si>
  <si>
    <t>3.3</t>
  </si>
  <si>
    <t>REVETEMENTS DE SOLS</t>
  </si>
  <si>
    <t>3.3.1</t>
  </si>
  <si>
    <t xml:space="preserve">Fourniture et mise en œuvre de grave 0/31,5  y/compris compactage par couche de 20cm maximum et vérification des portances obtenues
LE METRE CUBE :    </t>
  </si>
  <si>
    <t>5.5.1.2.1</t>
  </si>
  <si>
    <t>3.3.2</t>
  </si>
  <si>
    <t xml:space="preserve">Fourniture et mise en œuvre de grave drainante 20/40  y/compris compactage par couche de 20cm maximum et vérification des portances obtenues
LE METRE CUBE :    </t>
  </si>
  <si>
    <t>3.3.3</t>
  </si>
  <si>
    <t xml:space="preserve">Fourniture et mise en œuvre de grave drainante 20/60  y/compris compactage par couche de 20cm maximum et vérification des portances obtenues
LE METRE CUBE :    </t>
  </si>
  <si>
    <t>3.3.4</t>
  </si>
  <si>
    <t xml:space="preserve">Fourniture et mise en œuvre de grave drainante 40/80  y/compris compactage par couche de 20cm maximum et vérification des portances obtenues
LE METRE CUBE :    </t>
  </si>
  <si>
    <t>3.3.5</t>
  </si>
  <si>
    <t>Fourniture et mise en œuvre d'une couche de finition en  enrobé 0/6  ép. 4 à 6cm Y/c  toutes sujétions</t>
  </si>
  <si>
    <t>3.3.5.1</t>
  </si>
  <si>
    <t xml:space="preserve">Coloris noir
LE METRE CUBE:   </t>
  </si>
  <si>
    <t>3.3.5.2</t>
  </si>
  <si>
    <t xml:space="preserve">Coloris miel
LE METRE CUBE:   </t>
  </si>
  <si>
    <t>3.3.5.3</t>
  </si>
  <si>
    <t xml:space="preserve">Coloris Rouge
LE METRE CUBE:   </t>
  </si>
  <si>
    <t>3.3.6</t>
  </si>
  <si>
    <t>Fourniture et mise en œuvre d'une couche de finition en asphalte ép. 2 à 4cm Y/c  kraft de désolidarisation et toutes sujétions</t>
  </si>
  <si>
    <t>5.5.1.3.4</t>
  </si>
  <si>
    <t>3.3.6.1</t>
  </si>
  <si>
    <t>3.3.6.2</t>
  </si>
  <si>
    <t>3.3.7</t>
  </si>
  <si>
    <t xml:space="preserve">Fourniture et mise en œuvre d'une couche de finition en  béton désactivé clair 6/10  ép. 12/15cm Y/c géotextile et toutes sujétions
LE METRE CUBE:   </t>
  </si>
  <si>
    <t>5.5.1.3.5</t>
  </si>
  <si>
    <t>3.3.8</t>
  </si>
  <si>
    <t xml:space="preserve">Fourniture et mise en œuvre de gravier roulé type mignonette de seine  4/10 
LE METRE CUBE :     </t>
  </si>
  <si>
    <t>5.5.1.3.6</t>
  </si>
  <si>
    <t>3.3.9</t>
  </si>
  <si>
    <t xml:space="preserve">Fourniture et mise en œuvre de pavés béton gris type Seamstone 25x25 de chez EBEMA. Pose calage au sable y/compris lit de pose en sable et toutes sujétions 
LE METRE CARRE :    </t>
  </si>
  <si>
    <t>5.5.1.3.7</t>
  </si>
  <si>
    <t>3.3.10</t>
  </si>
  <si>
    <t xml:space="preserve">Fourniture et mise en œuvre de pavés béton gris type Seamstone 25x25 avec joint 4cm de chez EBEMA. Pose joint enherbé y/compris lit de pose en sable, garnissage + semis des joints et toutes sujétions
LE METRE CARRE :     </t>
  </si>
  <si>
    <t>3.3.11</t>
  </si>
  <si>
    <t xml:space="preserve">Fourniture et mise en œuvre d'une couche de finition en  Urbalith ép. 3cm environ Y/c géotextile et toutes sujétions
LE METRE CUBE:   </t>
  </si>
  <si>
    <t>5.5.1.3.11</t>
  </si>
  <si>
    <t>3.3.12</t>
  </si>
  <si>
    <t xml:space="preserve">Fourniture et mise en œuvre d'une couche de finition en  sable stabilisé renforcé beige crème ép. 8/15cm Y/c géotextile et toutes sujétions
LE METRE CUBE:   </t>
  </si>
  <si>
    <t>5.5.1.3.9</t>
  </si>
  <si>
    <t>3.3.13</t>
  </si>
  <si>
    <t xml:space="preserve">Fourniture et mise en œuvre d'une couche de finition en sable stabilisé beige crème comprenant ép. 10/20cm Y/c géotextile et toutes sujétions
LE METRE CUBE:   </t>
  </si>
  <si>
    <t>5.5.1.3.8</t>
  </si>
  <si>
    <t>3.3.14</t>
  </si>
  <si>
    <t xml:space="preserve">Fourniture et mise en œuvre de gravier roulé blanc brillant de type quartz 8/12  ép10/30cm y/compris géotextile
LE METRE CUBE :    </t>
  </si>
  <si>
    <t>5.5.1.3.12</t>
  </si>
  <si>
    <t>3.3.15</t>
  </si>
  <si>
    <t xml:space="preserve">Fourniture et mise en œuvre de gravier rose 6/10 porphyre ép. 10/30cm y/compris géotextile
LE METRE CUBE :   </t>
  </si>
  <si>
    <t>5.5.1.3.13</t>
  </si>
  <si>
    <t>3.3.16</t>
  </si>
  <si>
    <t xml:space="preserve">Fourniture et mise en œuvre de sable beige à jaune pour bac à sable 0/2 ép. 10/30cm y/compris géotextile
LE METRE CUBE :   </t>
  </si>
  <si>
    <t>5.5.1.3.14</t>
  </si>
  <si>
    <t>3.3.17</t>
  </si>
  <si>
    <t xml:space="preserve">Fourniture et mise en œuvre de coquilles de noisettes ép. 10/30cm y/compris géotextile
LE METRE CUBE :   </t>
  </si>
  <si>
    <t>5.5.1.3.15</t>
  </si>
  <si>
    <t>3.3.18</t>
  </si>
  <si>
    <t xml:space="preserve">Fourniture et mise en œuvre de noyaux de pêche ép. 10/30cm y/compris géotextile
LE METRE CUBE :    </t>
  </si>
  <si>
    <t>5.5.1.3.16</t>
  </si>
  <si>
    <t>3.3.19</t>
  </si>
  <si>
    <t xml:space="preserve">Fourniture et mise en œuvre de mulch type plaquette feuillus  triée et calibrée  ép10/30cm y/compris géotextile
LE METRE CUBE :   </t>
  </si>
  <si>
    <t>5.5.1.3.17</t>
  </si>
  <si>
    <t>3.3.20</t>
  </si>
  <si>
    <t xml:space="preserve">Plaquette de bois calibrée pour sol amortissant des aires de jeux y/c géotextile
LE METRE CUBE :  </t>
  </si>
  <si>
    <t>5.5.1.3.18</t>
  </si>
  <si>
    <t>3.3.21</t>
  </si>
  <si>
    <t xml:space="preserve">Fourniture et mise en œuvre sous couche amortissante SBR, épaisseur en fonction de la hauteur de chute et des prescriptions du fabriquant de jeux y/compris primaire d'accrochage et toutes sujétions.
LE METRE CUBE :  </t>
  </si>
  <si>
    <t>5.5.1.3.19</t>
  </si>
  <si>
    <t>3.3.22</t>
  </si>
  <si>
    <t xml:space="preserve">Fourniture et mise en œuvre de revêtement couche de finition sol souple EPDM, uni ou en mélange bicolore. Epaisseur 1cm, Y/c primaire d'accrochage et toutes sujétions. 
LE METRE CARRE : </t>
  </si>
  <si>
    <t>5.5.1.3.20</t>
  </si>
  <si>
    <t>3.3.23</t>
  </si>
  <si>
    <t xml:space="preserve">Fourniture et mise en œuvre de peinture blanche routière 4 à 6cm de large pour marquage au sol (piste vélo, marelle, jeux) y/compris traçage préalable pour validation 
LE METRE LINEAIRE :    </t>
  </si>
  <si>
    <t>5.5.1.3.21</t>
  </si>
  <si>
    <t>4</t>
  </si>
  <si>
    <t>SERRURERIE &amp; MOBILIER</t>
  </si>
  <si>
    <t>Les prix rémunèrent la fourniture, le transport sur le chantier et la pose de mobilier décrits ci-dessous, y compris toutes fixations nécessaires à sa mise en place (fondations, scellement, ...).
Les prix s'appliquent à l'unité et tiennent compte de toutes sujétions d'exécution.</t>
  </si>
  <si>
    <t>Clôtures et séparations</t>
  </si>
  <si>
    <t>4.1.1</t>
  </si>
  <si>
    <t>Fourniture et pose de clôture en panneaux treillis soudés
Ce prix comprend:
La fourniture, le transport et la pose de clôture et de ses poteaux, scellés dans le sol tous les 2,50 ml par plot béton de 50 l minimum, y compris toutes sujétions de raccordement. Le terrassement manuel, le chargement et l'évacuation en décharge des gravats y compris droits de décharge</t>
  </si>
  <si>
    <t>5.5.2.1.1</t>
  </si>
  <si>
    <t>4.1.1.1</t>
  </si>
  <si>
    <t xml:space="preserve">Panneaux treillis soudés de 1,20m de hauteur sur poteaux métalliques avec fixation scellée
LE METRE LINEAIRE:   </t>
  </si>
  <si>
    <t>4.1.1.2</t>
  </si>
  <si>
    <t xml:space="preserve">Panneaux treillis soudés de 1,80m de hauteur sur poteaux métalliques avec fixation scellée
LE METRE LINEAIRE:   </t>
  </si>
  <si>
    <t>4.1.2</t>
  </si>
  <si>
    <t>Fourniture et pose de clôture bois type ganivelle en lattis de châtaignier sur poteaux bois châtaignier, foncés dans le sol, sans fondation béton, espacement entre latte de 3 cm, y compris toutes sujétions.</t>
  </si>
  <si>
    <t>5.5.2.1.2</t>
  </si>
  <si>
    <t>4.1.2.1</t>
  </si>
  <si>
    <t xml:space="preserve">Ganivelle en lattis de châtaignier de hauteur 0,50m 
LE METRE LINEAIRE:   </t>
  </si>
  <si>
    <t>4.1.2.2</t>
  </si>
  <si>
    <t xml:space="preserve">Ganivelle en lattis de châtaignier de hauteur 0,80m 
LE METRE LINEAIRE:   </t>
  </si>
  <si>
    <t>4.1.3</t>
  </si>
  <si>
    <r>
      <rPr>
        <b/>
        <sz val="10"/>
        <rFont val="Calibri"/>
        <family val="2"/>
        <scheme val="minor"/>
      </rPr>
      <t>Pose de clôture merlégère en filet de câble noué</t>
    </r>
    <r>
      <rPr>
        <sz val="10"/>
        <rFont val="Calibri"/>
        <family val="2"/>
        <scheme val="minor"/>
      </rPr>
      <t xml:space="preserve">
Le prix comprend la fourniture, le transport, la préparation du terrain et la pose d’une clôture de type filet anti-moineaux maille 19mm fil 1mm noué et ralingue de renfort périphérique de 4mm  (ou équivalent) de 80 cm, posée à l’aide de liens souples type lien horticole PVC souple de Dia 5mm sur des poteaux en châtaignier de 10/12 cm de diamètre. Les poteaux d’angles auront des diamètres de 20 cm .
LE METRE LINEAIRE:</t>
    </r>
  </si>
  <si>
    <t>5.5.2.1.3</t>
  </si>
  <si>
    <t>4.1.4</t>
  </si>
  <si>
    <r>
      <rPr>
        <b/>
        <sz val="10"/>
        <rFont val="Calibri"/>
        <family val="2"/>
        <scheme val="minor"/>
      </rPr>
      <t>Fourniture et pose de clôture basse de protection des plantations</t>
    </r>
    <r>
      <rPr>
        <sz val="10"/>
        <rFont val="Calibri"/>
        <family val="2"/>
        <scheme val="minor"/>
      </rPr>
      <t xml:space="preserve">   
Ce prix rémunère la fourniture et pose d'une clôture de corde et rondin de bois en protection des plantations. Il comprend:
- fourniture et scellement de piquet bois chanfreiné classe IV diam  100 mm, hauteur 50 cm hors sol (enfoncés d’au moins 0,80 m dans le sol). Les piquets seront pré percés ou à percer d'un trou de diam 1,5 cm à 10 cm de la partie supérieure. Entraxe variable (mini 50 en courbe  et  100 en section droite ) suivant dimension et courbe des massifs à protéger.
- fourniture et mise en place de corde de chanvre synthétique imputrescible, diam 10 mm, y compris nœuds d'arrêt fixés au besoin par agrafe. 
La prestation inclut plusieurs linéaires d'essai à soumettre au maitre d'œuvre pour validation ainsi que toutes sujétions de parfaite exécution.
LE METRE LINEAIRE:</t>
    </r>
  </si>
  <si>
    <t>5.5.2.1.4</t>
  </si>
  <si>
    <t>4.1.5</t>
  </si>
  <si>
    <t xml:space="preserve">Fourniture et mise en œuvre de panneaux occultants en tôle d'acier galvanisé 2mm et thermolaquée (RAL en fonction du projet). Fixation sur clôture barreaudée existante, dimensions des panneaux largeur adaptée aux entraxes de la grille existante et hauteur comprise entre 150 et 200 cm en fonction du projet Y/c plan projet de calepinage et de mise au point des fixations. Panneau ht 150/180 largeur 200/250 . Tôle perforée avec effet végétal de type marque DAMPERE, ou équivalent - Modèle voltige ou équivalent
LE METRE CARRE:   </t>
  </si>
  <si>
    <t>5.5.2.1.5</t>
  </si>
  <si>
    <t>4.1.6</t>
  </si>
  <si>
    <r>
      <t xml:space="preserve">Fourniture et pose de panneau occultant plein 2x2m, finition thermolaquée sur une face gamme RAL et finition peinture pour </t>
    </r>
    <r>
      <rPr>
        <b/>
        <sz val="10"/>
        <rFont val="Calibri"/>
        <family val="2"/>
        <scheme val="minor"/>
      </rPr>
      <t>tableau à craie</t>
    </r>
    <r>
      <rPr>
        <sz val="10"/>
        <rFont val="Calibri"/>
        <family val="2"/>
        <scheme val="minor"/>
      </rPr>
      <t xml:space="preserve"> de l'autre 
L'UNITE:   </t>
    </r>
  </si>
  <si>
    <t>5.5.2.1.6</t>
  </si>
  <si>
    <t>4.1.7</t>
  </si>
  <si>
    <r>
      <t xml:space="preserve">Fourniture et pose de toiles tendues fixes en sous face de structure métallique existante. Le poste comprend la réalisation des points d'accroche sur l'ensemble existant y compris reprise des percements en galvanisation ainsi que toutes les pièces nécessaires à la bonne tension des toiles. Les modules auront une dimension maximale de 5mx2,5m. </t>
    </r>
    <r>
      <rPr>
        <sz val="10"/>
        <rFont val="Calibri"/>
        <family val="2"/>
        <scheme val="minor"/>
      </rPr>
      <t xml:space="preserve">
LE METRE CARRE:   </t>
    </r>
  </si>
  <si>
    <t>5.5.2.2.1</t>
  </si>
  <si>
    <t>4.1.8</t>
  </si>
  <si>
    <r>
      <t xml:space="preserve">Fourniture et pose d'un </t>
    </r>
    <r>
      <rPr>
        <b/>
        <sz val="10"/>
        <rFont val="Calibri"/>
        <family val="2"/>
        <scheme val="minor"/>
      </rPr>
      <t>parcours de billes</t>
    </r>
    <r>
      <rPr>
        <sz val="10"/>
        <rFont val="Calibri"/>
        <family val="2"/>
        <scheme val="minor"/>
      </rPr>
      <t xml:space="preserve"> en sol souple de 3 centimètres d'épaisseur environ y/c chape béton support de 10cm correspondant à l'emprise exacte du parcours 
LE METRE CARRE:</t>
    </r>
  </si>
  <si>
    <t>4.1.9</t>
  </si>
  <si>
    <t>Fourniture et mise en œuvre d'une bâche étanche pour la protection des surfaces en sable y/c sujétions de fixation 
LE METRE CARRE:</t>
  </si>
  <si>
    <t>5.5.2.2.3</t>
  </si>
  <si>
    <t>4.1.10</t>
  </si>
  <si>
    <t xml:space="preserve">Fourniture et mise en service d'une citerne d'eau de pluie (à relier à la gouttière), robinet de puisage y/compris raccordement de la gouttière. Type Odecos RE 80X80X200 AT ou similaire RAL au choix du Moe
L'UNITE:   </t>
  </si>
  <si>
    <t>5.5.2.2.8</t>
  </si>
  <si>
    <t>4.1.11</t>
  </si>
  <si>
    <r>
      <t xml:space="preserve">Fourniture et pose d'une station météo éducative </t>
    </r>
    <r>
      <rPr>
        <b/>
        <sz val="10"/>
        <rFont val="Calibri"/>
        <family val="2"/>
        <scheme val="minor"/>
      </rPr>
      <t>équipée d'un anémomètre</t>
    </r>
    <r>
      <rPr>
        <sz val="10"/>
        <rFont val="Calibri"/>
        <family val="2"/>
        <scheme val="minor"/>
      </rPr>
      <t xml:space="preserve">
L'UNITE:   </t>
    </r>
  </si>
  <si>
    <t>5.5.2.2.9</t>
  </si>
  <si>
    <t>4.1.12</t>
  </si>
  <si>
    <t xml:space="preserve">Fourniture et pose d'un panneau réglementaire d'aire de jeux Ensemble 
L'UNITE:   </t>
  </si>
  <si>
    <t>5.5.2.2.10</t>
  </si>
  <si>
    <t>4.1.13</t>
  </si>
  <si>
    <t xml:space="preserve">Visite de conformité de l'aire de jeux. Y compris rapport attestation et eventuelles corrections demandées dans le rapport initial.  
L'UNITE:   </t>
  </si>
  <si>
    <t>5.5.2.2.11</t>
  </si>
  <si>
    <t>4.1.14</t>
  </si>
  <si>
    <t xml:space="preserve">Borne information basse en pierre naturelle claire. 
Dimensions Longueur entre 80 et 100cm section 50x70cm avec un chant parfaitement plan support d'une plaque d'information de dimensions 30x30 en aluminium gravé Y/compris sujétions de pose et d'ancrage et de fixation pérenne des plaques.
L'ENSEMBLE :   </t>
  </si>
  <si>
    <t>5.5.2.2.13</t>
  </si>
  <si>
    <t>ENS</t>
  </si>
  <si>
    <t>4.1.15</t>
  </si>
  <si>
    <t xml:space="preserve">Plaque d'information de dimensions 30x30 en aluminium gravé Y/compris sujétions de pose et de fixation pérenne des plaques. (Sur bois ou sur pierre en fonction des usages)
L'UNITE :   </t>
  </si>
  <si>
    <t>5.5.2.2.14</t>
  </si>
  <si>
    <t>4.2</t>
  </si>
  <si>
    <t>Mobiliers catalogue</t>
  </si>
  <si>
    <t>4.2.1</t>
  </si>
  <si>
    <t xml:space="preserve">Fourniture et pose des mobiliers suivant devis de fourniture et %age de majoration sur devis intégrant la pose. Y/Compris livraison, déchargement et stockage si nécessaire avant mise en place. Devis à transmettre avec l'offre suivant bordereau en annexe.
%AGE EN PLUS VALUE DU DEVIS DE FOURNITURE HT  </t>
  </si>
  <si>
    <t>5.5.2.3</t>
  </si>
  <si>
    <t>5</t>
  </si>
  <si>
    <t>MENUISERIE BOIS</t>
  </si>
  <si>
    <t>5.1</t>
  </si>
  <si>
    <t>Mobiliers et jeux en bois</t>
  </si>
  <si>
    <t>5.1.1</t>
  </si>
  <si>
    <r>
      <rPr>
        <b/>
        <sz val="10"/>
        <rFont val="Calibri"/>
        <family val="2"/>
        <scheme val="minor"/>
      </rPr>
      <t>Ensemble de 3 bornes</t>
    </r>
    <r>
      <rPr>
        <sz val="10"/>
        <rFont val="Calibri"/>
        <family val="2"/>
        <scheme val="minor"/>
      </rPr>
      <t xml:space="preserve"> directionnelles en bois naturellement imputrescible au contact du sol. 
Dimensions Ht 160 et 180cm section 20x20cm l'arase supérieure est légèrement biseauté pour ne pas retenir la pluie. Chaque borne est le support d'une plaque signalétique en Aluminium gravé Les plaques formes des L de dimensions 70x 30cm Y/compris sujétions de pose et d'ancrage et de fixation pérenne des plaques.
L'ENSEMBLE:   </t>
    </r>
  </si>
  <si>
    <t>5.5.3.9</t>
  </si>
  <si>
    <t>5.1.2</t>
  </si>
  <si>
    <r>
      <rPr>
        <b/>
        <sz val="10"/>
        <rFont val="Calibri"/>
        <family val="2"/>
        <scheme val="minor"/>
      </rPr>
      <t>Borne directionnelle basse en bois</t>
    </r>
    <r>
      <rPr>
        <sz val="10"/>
        <rFont val="Calibri"/>
        <family val="2"/>
        <scheme val="minor"/>
      </rPr>
      <t xml:space="preserve"> naturellement imputrescible. 
Dimensions Ht 40cm section 2x(30x30)cm l'arase supérieure est légèrement biseauté pour ne pas retenir la pluie. Chaque borne est le support d'une plaque signalétique en Aluminium gravé Les plaques forment des L de dimensions 50x 30cm Y/compris sujétions de pose et d'ancrage et de fixation pérenne des plaques.
L'ENSEMBLE :   </t>
    </r>
  </si>
  <si>
    <t>5.5.3.10</t>
  </si>
  <si>
    <t>5.1.5</t>
  </si>
  <si>
    <t xml:space="preserve">Fourniture et mise en œuvre de bacs à planter type bac à pommes sur palette  y/compris géotextile pour le chemisage des parois et substrat équilibré (TV/Compost/sable)
L'UNITE:    </t>
  </si>
  <si>
    <t>5.5.2.2.2</t>
  </si>
  <si>
    <t>5.1.6</t>
  </si>
  <si>
    <t xml:space="preserve">Fourniture et mise en œuvre d'un set de cabanes en osier. Dia 160/150/140. de chez Eibe ou similaire. 
L'ENSEMBLE DE 3 CABANES:   </t>
  </si>
  <si>
    <t>5.5.2.2.4</t>
  </si>
  <si>
    <t>5.1.7</t>
  </si>
  <si>
    <t xml:space="preserve">Fourniture et mise en œuvre de  mât en bois classe 4 type pin douglas / acacia. Ø 15, Ht hors sol 3,5m - Le mât présente une coupe biaise en tête pour éviter la stagnation de l'eau de pluie. Il accueille 10 anneaux de fixation inox diamètre 60mm, les anneaux sont visés et collés pour une plus grande résistance à l'arrachement.  Le mât prend place dans une platine manchon en acier galvanisé elle-même scellée sur un massif béton dimensionné pour cet usage. Le poste comprend la fourniture et la mise en œuvre : du mât, de la pièce platine de fixation, du massif ainsi que toutes les sujétions liées à cet assemblage.
L'UNITE:  </t>
  </si>
  <si>
    <t>5.5.2.2.5</t>
  </si>
  <si>
    <t>5.1.8</t>
  </si>
  <si>
    <t xml:space="preserve">Fourniture et mise en œuvre de  mât en bois classe 4 type pin douglas / acacia. Ø 15, Ht hors sol 3,5m - Poteau de basket - Le mât présente une coupe biaise en tête pour éviter la stagnation de l'eau de pluie. Il accueille un anneau inox de diamètre intérieur  45cm, l'anneaux est fixé par une bride inox pour assurer la résistance à l'arrachement.  Le mât prend place dans une platine manchon en acier galvanisé elle-même scellée sur un massif béton dimensionné pour cet usage. Le poste comprend la fourniture et la mise en œuvre : du mât, de la pièce platine de fixation, du massif ainsi que toutes les sujétions liées à cet assemblage.
L'UNITE:   </t>
  </si>
  <si>
    <t>5.1.9</t>
  </si>
  <si>
    <t xml:space="preserve">Fourniture et mise en œuvre d'un filet de catamaran sur cadre bois. Le poste comprend la fourniture et la pose du filet aux dimensions définies au projet. Les pièces d'accastillage nécessaires à la fixation sur le cadre désigné ainsi que toutes les sujétions.
LE METRE CARRE:    </t>
  </si>
  <si>
    <t>5.5.2.2.6</t>
  </si>
  <si>
    <t>5.1.10</t>
  </si>
  <si>
    <t xml:space="preserve">Fourniture et mise en œuvre d'une structure parallélépipède en bois posée sur jambages bois et format un cadre de pose pour le filet de catamaran la structure a une hauteur &lt; à 40cm le poste comprend l'étude de dimensionnement et d'assemblage des éléments ainsi que l'ensemble des éléments nécessaires à l'assemblage et au scellement de l'ensemble. 
LE METRE CUBE:    </t>
  </si>
  <si>
    <t>5.5.2.2.7</t>
  </si>
  <si>
    <t>5.1.11</t>
  </si>
  <si>
    <r>
      <rPr>
        <b/>
        <sz val="10"/>
        <rFont val="Calibri"/>
        <family val="2"/>
        <scheme val="minor"/>
      </rPr>
      <t>Ensemble biodiversité</t>
    </r>
    <r>
      <rPr>
        <sz val="10"/>
        <rFont val="Calibri"/>
        <family val="2"/>
        <scheme val="minor"/>
      </rPr>
      <t xml:space="preserve"> composé d'un hôtel à insecte type hôtels à insectes de Bernad Cwiek  hauteur 140cm + 3 nichoirs à passereaux agréé LPO.
L'ENSEMBLE:    </t>
    </r>
  </si>
  <si>
    <t>5.1.12</t>
  </si>
  <si>
    <r>
      <t xml:space="preserve">Fourniture et pose d'une </t>
    </r>
    <r>
      <rPr>
        <b/>
        <sz val="10"/>
        <rFont val="Calibri"/>
        <family val="2"/>
        <scheme val="minor"/>
      </rPr>
      <t>cabane de jardin</t>
    </r>
    <r>
      <rPr>
        <sz val="10"/>
        <rFont val="Calibri"/>
        <family val="2"/>
        <scheme val="minor"/>
      </rPr>
      <t xml:space="preserve"> en bois traité autoclave (brun) composée de 3 panneaux sans ouverture, d'un panneau avec une porte verrouillable et un toit  plat. Le poste comprend la réalisation d'une dalle béton support de l'ensemble et de dimensions adaptées à celles de la cabane. Dimensions 2,5 à 3m part 2,5 à 3m
LE FORFAIT:   </t>
    </r>
  </si>
  <si>
    <t>5.5.2.2.15</t>
  </si>
  <si>
    <t>5.1.13</t>
  </si>
  <si>
    <r>
      <t>Fourniture et pose de modules</t>
    </r>
    <r>
      <rPr>
        <b/>
        <sz val="10"/>
        <rFont val="Calibri"/>
        <family val="2"/>
        <scheme val="minor"/>
      </rPr>
      <t xml:space="preserve"> pergolas</t>
    </r>
    <r>
      <rPr>
        <sz val="10"/>
        <rFont val="Calibri"/>
        <family val="2"/>
        <scheme val="minor"/>
      </rPr>
      <t xml:space="preserve"> composés de 4 poteaux cylindrique , d'un cadre formant l'armature du toit en acier laqué et de  toiles sur câbles permettant d'actionner  manuellement la toile. Le poste comprend la réalisation des massifs ainsi que toutes les pièces nécessaire à la bonne tension des toiles. Les modules auront une dimension maximale de 3mx5m L'ensemble est constitué de 3 panneaux de toile de 3, x 5m et 8 poteaux bois Ø 15
LE FORFAIT:   </t>
    </r>
  </si>
  <si>
    <t>5.2</t>
  </si>
  <si>
    <t>Pièces de séparation / assises</t>
  </si>
  <si>
    <t>5.2.1</t>
  </si>
  <si>
    <r>
      <rPr>
        <b/>
        <sz val="10"/>
        <rFont val="Calibri"/>
        <family val="2"/>
        <scheme val="minor"/>
      </rPr>
      <t>Fourniture et mise en œuvre de pièces pour gradins</t>
    </r>
    <r>
      <rPr>
        <sz val="10"/>
        <rFont val="Calibri"/>
        <family val="2"/>
        <scheme val="minor"/>
      </rPr>
      <t xml:space="preserve"> bois feuillus naturellement classe 4 Pose et calage au béton dosé à 250kg pour la semelle d'assise des premiers rangs et platines de solidarisation des pièces sur la face non visible de l'assemblage pour tous les rangs</t>
    </r>
  </si>
  <si>
    <t>5.5.3.6</t>
  </si>
  <si>
    <t>5.2.1.1</t>
  </si>
  <si>
    <r>
      <t xml:space="preserve">Fourniture et mise en œuvre de </t>
    </r>
    <r>
      <rPr>
        <b/>
        <sz val="10"/>
        <color theme="1"/>
        <rFont val="Calibri"/>
        <family val="2"/>
        <scheme val="minor"/>
      </rPr>
      <t xml:space="preserve">pièces de bois feuillus europeen </t>
    </r>
    <r>
      <rPr>
        <sz val="10"/>
        <color theme="1"/>
        <rFont val="Calibri"/>
        <family val="2"/>
        <scheme val="minor"/>
      </rPr>
      <t xml:space="preserve">et ne présentant pas dans le temps de gerces. Dimensions 50x150x20.  Les arêtes sont rabattues et les faces vues soigneusement rabotées et la surface d'assise soigneusement poncée. Y/c toutes sujétions. 
LE METRE LINEAIRE :    </t>
    </r>
  </si>
  <si>
    <t>5.2.1.2</t>
  </si>
  <si>
    <r>
      <t xml:space="preserve">Fourniture et mise en œuvre de </t>
    </r>
    <r>
      <rPr>
        <b/>
        <sz val="10"/>
        <color theme="1"/>
        <rFont val="Calibri"/>
        <family val="2"/>
        <scheme val="minor"/>
      </rPr>
      <t xml:space="preserve">pièces de bois feuillus europeen </t>
    </r>
    <r>
      <rPr>
        <sz val="10"/>
        <color theme="1"/>
        <rFont val="Calibri"/>
        <family val="2"/>
        <scheme val="minor"/>
      </rPr>
      <t xml:space="preserve"> et ne présentant pas dans le temps de gerces. Dimensions 50x150x40. Les arêtes sont rabattues et les faces vues soigneusement rabotées et la surface d'assise soigneusement poncée. Y/c toutes sujétions. 
LE METRE LINEAIRE :    </t>
    </r>
  </si>
  <si>
    <t>5.2.1.3</t>
  </si>
  <si>
    <r>
      <t xml:space="preserve">Fourniture et mise en œuvre de </t>
    </r>
    <r>
      <rPr>
        <b/>
        <sz val="10"/>
        <color theme="1"/>
        <rFont val="Calibri"/>
        <family val="2"/>
        <scheme val="minor"/>
      </rPr>
      <t xml:space="preserve">pièces de bois exotique </t>
    </r>
    <r>
      <rPr>
        <sz val="10"/>
        <color theme="1"/>
        <rFont val="Calibri"/>
        <family val="2"/>
        <scheme val="minor"/>
      </rPr>
      <t xml:space="preserve">et ne présentant pas dans le temps de gerces. Dimensions 50x150x20.  Les arêtes sont rabattues et les faces vues soigneusement rabotées et la surface d'assise soigneusement poncée. Y/c toutes sujétions. 
LE METRE LINEAIRE :    </t>
    </r>
  </si>
  <si>
    <t>5.2.1.4</t>
  </si>
  <si>
    <r>
      <t xml:space="preserve">Fourniture et mise en œuvre de </t>
    </r>
    <r>
      <rPr>
        <b/>
        <sz val="10"/>
        <color theme="1"/>
        <rFont val="Calibri"/>
        <family val="2"/>
        <scheme val="minor"/>
      </rPr>
      <t xml:space="preserve">pièces de bois exotique </t>
    </r>
    <r>
      <rPr>
        <sz val="10"/>
        <color theme="1"/>
        <rFont val="Calibri"/>
        <family val="2"/>
        <scheme val="minor"/>
      </rPr>
      <t xml:space="preserve"> et ne présentant pas dans le temps de gerces. Dimensions 50x150x40. Les arêtes sont rabattues et les faces vues soigneusement rabotées et la surface d'assise soigneusement poncée. Y/c toutes sujétions. 
LE METRE LINEAIRE :    </t>
    </r>
  </si>
  <si>
    <t>5.2.2</t>
  </si>
  <si>
    <r>
      <rPr>
        <b/>
        <sz val="10"/>
        <rFont val="Calibri"/>
        <family val="2"/>
        <scheme val="minor"/>
      </rPr>
      <t>Fourniture et mise en œuvre de volige</t>
    </r>
    <r>
      <rPr>
        <sz val="10"/>
        <rFont val="Calibri"/>
        <family val="2"/>
        <scheme val="minor"/>
      </rPr>
      <t xml:space="preserve"> bois feuillus naturellement classe 4 châtaigniers, acacia … La pose se fait au moyen de piquets bois ou de fer torr suffisamment long pour être fichés dans le sol en place.</t>
    </r>
  </si>
  <si>
    <t>5.5.3.1</t>
  </si>
  <si>
    <t>5.2.2.1</t>
  </si>
  <si>
    <t xml:space="preserve">Dimensions 2*15*200
LE METRE LINEAIRE:  </t>
  </si>
  <si>
    <t>5.2.2.2</t>
  </si>
  <si>
    <t xml:space="preserve">Dimensions 3*30*200
LE METRE LINEAIRE:  </t>
  </si>
  <si>
    <t>5.2.3</t>
  </si>
  <si>
    <r>
      <rPr>
        <b/>
        <sz val="10"/>
        <rFont val="Calibri"/>
        <family val="2"/>
      </rPr>
      <t xml:space="preserve">Fourniture et mise en œuvre de bastaing </t>
    </r>
    <r>
      <rPr>
        <sz val="10"/>
        <rFont val="Calibri"/>
        <family val="2"/>
      </rPr>
      <t>en bois Feuillus naturellement classe 4 châtaigniers, acacia … formant des emmarchements et/ou des pas japonais - Mise en place par fichage dans le sol en place avec des fers à béton de longueur adaptée.</t>
    </r>
  </si>
  <si>
    <t>5.5.3.3</t>
  </si>
  <si>
    <t>5.2.3.1</t>
  </si>
  <si>
    <t xml:space="preserve">Dimensions 63x175 Longueur entre 75/150cm
LE METRE LINEAIRE: </t>
  </si>
  <si>
    <t>5.2.3.2</t>
  </si>
  <si>
    <t>Dimensions traverses paysagères Longueur 100/150
LE METRE LINEAIRE:</t>
  </si>
  <si>
    <t>5.2.4</t>
  </si>
  <si>
    <t xml:space="preserve">Fourniture et mise en œuvre de planches brutes non délignées ép. 6cm longueur variable 75/150cm  largeur 20/30cm - essence naturellement classe 4 Le poste comprend la fourniture des planches leur découpe pour correspondre au plan de calepinage, le support de pose composé d'un béton maigre et drainant ainsi que toutes les sujétions induites.
LE METRE LINEAIRE:  </t>
  </si>
  <si>
    <t>5.5.3.4</t>
  </si>
  <si>
    <t>5.2.5</t>
  </si>
  <si>
    <r>
      <rPr>
        <b/>
        <sz val="10"/>
        <rFont val="Calibri"/>
        <family val="2"/>
      </rPr>
      <t xml:space="preserve">Fourniture et mise en œuvre de pièces de bois </t>
    </r>
    <r>
      <rPr>
        <sz val="10"/>
        <rFont val="Calibri"/>
        <family val="2"/>
      </rPr>
      <t xml:space="preserve">Feuillus naturellement classe 4 châtaignier, acacia … formant du mobilier et/ou des assises - Y/compris socle béton coffré pour une pose soignée et lit drainant périphérique. </t>
    </r>
  </si>
  <si>
    <t>5.5.3.5</t>
  </si>
  <si>
    <t>5.2.5.1</t>
  </si>
  <si>
    <t xml:space="preserve">Dimensions 40x40x45 pour former des plots d'assise
LE METRE LINEAIRE:  </t>
  </si>
  <si>
    <t>5.2.5.2</t>
  </si>
  <si>
    <t xml:space="preserve">Dimensions  40x100/150x45 pour former des bancs 
LE METRE LINEAIRE:  </t>
  </si>
  <si>
    <t>5.2.6</t>
  </si>
  <si>
    <t>Fourniture et mise en œuvre d'un ponton en bois formant un cheminement en légère surélévation des niveaux de rives avoisinants. Pose sur lambourdes et longrines bétons. Fixation invisible en surface. Arrêtes périphériques rabattues.</t>
  </si>
  <si>
    <t>5.5.3.7</t>
  </si>
  <si>
    <t>5.2.6.1</t>
  </si>
  <si>
    <t xml:space="preserve">Section droite largeur 1,00 à 1,50m
LE METRE CARRE:  </t>
  </si>
  <si>
    <t>5.2.6.2</t>
  </si>
  <si>
    <t xml:space="preserve">Section courbe largeur 1,00 à 1,50m
LE METRE CARRE: </t>
  </si>
  <si>
    <t>5.2.7</t>
  </si>
  <si>
    <t>5.2.7.1</t>
  </si>
  <si>
    <t xml:space="preserve">Banc avec dossier Dimension de l'assise 250x50x30 Dimensions du dossier 250x20x4 Finition des surfaces d'assise ponçage fin. Les autres surfaces seront poncées. Piètements et structure du dossier en tube acier laqué. Pour l'ensemble des pièces en acier thermolaqué le RAL sera au choix du Moe et déterminé en parallèle des études d'EXECUTIONS. Bois naturellement imputrescible au contact du sol / Fibre dense / Issu de filières certifiées / Y/compris sujétions de pose et d'ancrage
L'UNITE:   </t>
  </si>
  <si>
    <t>5.2.7.2</t>
  </si>
  <si>
    <t xml:space="preserve">Banc en bois longeur 150cm monobloc parallépipédique .Finition des surfaces d'assise ponçage fin. Les autres surfaces seront poncées.
Ht 40cm Largeur 40cm Arêtes visibles chanfreinées 1cm  Bois naturellement imputrescible au contact du sol / Fibre dense / Issu de filières certifiées. Finition noirci (huile teintée noir carbone)  Y/compris sujétions de pose et d'ancrage
L'UNITE:   </t>
  </si>
  <si>
    <t>5.2.7.3</t>
  </si>
  <si>
    <t xml:space="preserve">Banc en bois longeur 200cm monobloc parallépipédique .Finition des surfaces d'assise ponçage fin. Les autres surfaces seront poncées.
Ht 40cm Largeur 40cm Arêtes visibles chanfreinées 1cm  Bois naturellement imputrescible au contact du sol / Fibre dense / Issu de filières certifiées. Finition noirci (huile teintée noir carbone)  Y/compris sujétions de pose et d'ancrage
L'UNITE:   </t>
  </si>
  <si>
    <t>5.2.7.4</t>
  </si>
  <si>
    <t xml:space="preserve">Banc en bois longeur 300cm monobloc parallépipédique .Finition des surfaces d'assise ponçage fin. Les autres surfaces seront poncées.
Ht 40cm Largeur 40cm Arêtes visibles chanfreinées 1cm  Bois naturellement imputrescible au contact du sol / Fibre dense / Issu de filières certifiées. Finition noirci (huile teintée noir carbone)  Y/compris sujétions de pose et d'ancrage
L'UNITE:   </t>
  </si>
  <si>
    <t>5.2.8</t>
  </si>
  <si>
    <t xml:space="preserve">Banc brut issue d'une grume tranchée en sous face et en surface. La surface sera soigneusement poncée. Dimensions L 150 à 200cm, Largeur environ 50cm Ht une fois débitée 40cm.  Y/compris sujétions de pose et d'ancrage
L'UNITE:   </t>
  </si>
  <si>
    <t>5.2.9</t>
  </si>
  <si>
    <t xml:space="preserve">Grume brute. Dimensions L 150 à 200cm, Largeur environ 50cm Ht.  Y/compris sujétions de pose et d'ancrage
L'UNITE:   </t>
  </si>
  <si>
    <t>6</t>
  </si>
  <si>
    <t>SUBSTRATS</t>
  </si>
  <si>
    <t>6.1</t>
  </si>
  <si>
    <t xml:space="preserve">Fourniture et mise en œuvre de terre végétale épaisseur entre 30 et 150cm. Fosses continues et fosses isolées
LE METRE CUBE :    </t>
  </si>
  <si>
    <t>5.5.4.1</t>
  </si>
  <si>
    <t>6.2</t>
  </si>
  <si>
    <t xml:space="preserve">Fourniture et mise en œuvre de sable 0/4 épaisseur entre 10 et 50cm
LE METRE CUBE :   </t>
  </si>
  <si>
    <t>5.5.4.2</t>
  </si>
  <si>
    <t>6.3</t>
  </si>
  <si>
    <t xml:space="preserve">Fourniture et mise en œuvre de tourbe blonde épaisseur entre 40 et 80cm
LE METRE CUBE :  </t>
  </si>
  <si>
    <t>5.5.4.3</t>
  </si>
  <si>
    <t>6.4</t>
  </si>
  <si>
    <t xml:space="preserve">Fourniture et mise en œuvre de terre de bruyère épaisseur entre 40 et 80cm
LE METRE CUBE : </t>
  </si>
  <si>
    <t>5.5.4.4</t>
  </si>
  <si>
    <t>6.5</t>
  </si>
  <si>
    <t xml:space="preserve">Fourniture et mise en œuvre de compost épaisseur entre 40 et 80cm
LE METRE CUBE :   </t>
  </si>
  <si>
    <t>5.5.4.5</t>
  </si>
  <si>
    <t xml:space="preserve">Fourniture et mise en œuvre de Lombricompost 
LE LITRE :   </t>
  </si>
  <si>
    <t>5.5.4.6</t>
  </si>
  <si>
    <t>L</t>
  </si>
  <si>
    <t>6.7</t>
  </si>
  <si>
    <t xml:space="preserve">Fourniture et mise en œuvre de porphyre 80/120 pour mélanges TP
LE METRE CUBE :   </t>
  </si>
  <si>
    <t>5.5.4.7</t>
  </si>
  <si>
    <t>6.8</t>
  </si>
  <si>
    <t xml:space="preserve">Brassage  et mise en œuvre d'un mélange de 2 substrats épaisseur entre 30 et 150cm
LE METRE CUBE :   </t>
  </si>
  <si>
    <t>6.9.2.1</t>
  </si>
  <si>
    <t>6.9</t>
  </si>
  <si>
    <t xml:space="preserve">Brassage et mise en œuvre d'un mélange de 3 substrats épaisseur entre 30 et 150cm
LE METRE CUBE :   </t>
  </si>
  <si>
    <t>6.9.2.2</t>
  </si>
  <si>
    <t>6.10</t>
  </si>
  <si>
    <t xml:space="preserve">Brassage et mise en œuvre d'un mélange de 4 substrats épaisseur entre 30 et 150cm
LE METRE CUBE :    </t>
  </si>
  <si>
    <t>6.9.2.3</t>
  </si>
  <si>
    <t>6.11</t>
  </si>
  <si>
    <t xml:space="preserve">Mise en œuvre de terre pierre non porteur -  Suivant descriptif du CCTP
LE METRE CUBE :  </t>
  </si>
  <si>
    <t>6.9.6.1</t>
  </si>
  <si>
    <t>6.12</t>
  </si>
  <si>
    <t xml:space="preserve">Mise en œuvre de terre pierre porteur -  Suivant descriptif du CCTP 
LE METRE CUBE :  </t>
  </si>
  <si>
    <t>6.9.6.2</t>
  </si>
  <si>
    <t>6.13</t>
  </si>
  <si>
    <t xml:space="preserve">Analyse de contrôle des substrats mis en place. 
LE METRE CUBE :  </t>
  </si>
  <si>
    <t>4.4/</t>
  </si>
  <si>
    <t>7</t>
  </si>
  <si>
    <t>PLANTATIONS</t>
  </si>
  <si>
    <t>7.1</t>
  </si>
  <si>
    <t xml:space="preserve">Fourniture de végétaux </t>
  </si>
  <si>
    <t>7.1.1</t>
  </si>
  <si>
    <t>ARBRES TIGES</t>
  </si>
  <si>
    <t>7.1.1.1</t>
  </si>
  <si>
    <t>Ulmus resista 'Lutece' - Tige,  20/25  
L'UNITE :</t>
  </si>
  <si>
    <t>4.9 / 5.5.5</t>
  </si>
  <si>
    <t>7.1.1.2</t>
  </si>
  <si>
    <t>Ulmus resista 'New Horizon' - Tige, 20/25  
L'UNITE :</t>
  </si>
  <si>
    <t>7.1.1.3</t>
  </si>
  <si>
    <t>Ulmus resista 'Lutece' - Tige, 25/30 
L'UNITE :</t>
  </si>
  <si>
    <t>7.1.1.4</t>
  </si>
  <si>
    <t>Ulmus resista 'New Horizon' - Tige, 25/30 
L'UNITE :</t>
  </si>
  <si>
    <t>7.1.1.5</t>
  </si>
  <si>
    <t>Acer cappadocicum 'Rubrum' - tige 30/35 
L'UNITE :</t>
  </si>
  <si>
    <t>7.1.1.6</t>
  </si>
  <si>
    <t>Prunus yedoensis - tige 25/30   
L'UNITE :</t>
  </si>
  <si>
    <t>7.1.1.7</t>
  </si>
  <si>
    <t>Cornus mas - tige 25/30    
L'UNITE :</t>
  </si>
  <si>
    <t>7.1.1.8</t>
  </si>
  <si>
    <t>Prunus automnalis - tige 25/30    
L'UNITE :</t>
  </si>
  <si>
    <t>7.1.1.9</t>
  </si>
  <si>
    <r>
      <t xml:space="preserve">Quercus cerris </t>
    </r>
    <r>
      <rPr>
        <sz val="9"/>
        <rFont val="Calibri"/>
        <family val="2"/>
        <scheme val="minor"/>
      </rPr>
      <t>- tige 40/45</t>
    </r>
    <r>
      <rPr>
        <sz val="10"/>
        <rFont val="Calibri"/>
        <family val="2"/>
        <scheme val="minor"/>
      </rPr>
      <t xml:space="preserve">
L'UNITE :</t>
    </r>
  </si>
  <si>
    <t>7.1.1.10</t>
  </si>
  <si>
    <t>Acer campestre Tige 20/25 MG 4xT
L'UNITE :</t>
  </si>
  <si>
    <t>7.1.1.11</t>
  </si>
  <si>
    <t>Fraxinus ornusTige 20/25 MG 4xT
L'UNITE :</t>
  </si>
  <si>
    <t>7.1.1.12</t>
  </si>
  <si>
    <t>Prunus serrulata Sunset Boulevard Tige 20/25 MG 4xT
L'UNITE :</t>
  </si>
  <si>
    <t>7.1.1.13</t>
  </si>
  <si>
    <t>Tilia cordata Tige 20/25 MG 4xT
L'UNITE :</t>
  </si>
  <si>
    <t>7.1.2</t>
  </si>
  <si>
    <t>ARBRES CEPEES</t>
  </si>
  <si>
    <t>7.1.2.1</t>
  </si>
  <si>
    <t>Cornus mas
Cépée, 350/400 
L'UNITE :</t>
  </si>
  <si>
    <t>7.1.2.2</t>
  </si>
  <si>
    <t>Ginko biloba 'Saratoga' - branchu de la base 350/400   
L'UNITE :</t>
  </si>
  <si>
    <t>7.1.2.3</t>
  </si>
  <si>
    <t>Pinus sylvestris multi-tronc - Cépée, 350/400 
L'UNITE :</t>
  </si>
  <si>
    <t>7.1.2.4</t>
  </si>
  <si>
    <t>Prunus yedoensis - Cépée, 350/400
L'UNITE :</t>
  </si>
  <si>
    <t>7.1.3</t>
  </si>
  <si>
    <t>ARBUSTES</t>
  </si>
  <si>
    <t>7.1.3.1</t>
  </si>
  <si>
    <t>Abelia x grandiflora Edward Goucher 60/80 C
L'UNITE :</t>
  </si>
  <si>
    <t>7.1.3.2</t>
  </si>
  <si>
    <t>Caryopteris clandonensis "Heavenly blue" 40/60 C
L'UNITE :</t>
  </si>
  <si>
    <t>7.1.3.3</t>
  </si>
  <si>
    <t>Choisya tenata - 80/100 
L'UNITE :</t>
  </si>
  <si>
    <t>7.1.3.4</t>
  </si>
  <si>
    <t>Choisya White Dazzler 40/60 C
L'UNITE :</t>
  </si>
  <si>
    <t>7.1.3.5</t>
  </si>
  <si>
    <t>Cistus x corbariensis 40/60 C
L'UNITE :</t>
  </si>
  <si>
    <t>7.1.3.6</t>
  </si>
  <si>
    <t>Deutzia gracilis - 80/100 
L'UNITE :</t>
  </si>
  <si>
    <t>7.1.3.7</t>
  </si>
  <si>
    <t>Elaeagnus ebbingei Compacta 60/80 C
L'UNITE :</t>
  </si>
  <si>
    <t>7.1.3.8</t>
  </si>
  <si>
    <t>llex crenata Green Hedge 80/100 M
L'UNITE :</t>
  </si>
  <si>
    <t>7.1.3.9</t>
  </si>
  <si>
    <t>Lonicera kamtschatica Eisbär  - 60/80
L'UNITE :</t>
  </si>
  <si>
    <t>7.1.3.10</t>
  </si>
  <si>
    <t>Lonicera nitida Tidy Tips  40/60 C
L'UNITE :</t>
  </si>
  <si>
    <t>7.1.3.11</t>
  </si>
  <si>
    <t>Osmanthus burkwoodii - 60/80
L'UNITE :</t>
  </si>
  <si>
    <t>7.1.3.12</t>
  </si>
  <si>
    <t>Osmanthus heterophyllus Gulftide 60/80C
L'UNITE :</t>
  </si>
  <si>
    <t>7.1.3.13</t>
  </si>
  <si>
    <t>Ribes rubrum - 80/100
L'UNITE :</t>
  </si>
  <si>
    <t>7.1.3.14</t>
  </si>
  <si>
    <t>Rosmarinus officinalis Albiflorus 40/60 C
L'UNITE :</t>
  </si>
  <si>
    <t>7.1.3.15</t>
  </si>
  <si>
    <t>Salix fragilis ‘Rouge Belge’ - RN - 90/100
L'UNITE :</t>
  </si>
  <si>
    <t>7.1.3.16</t>
  </si>
  <si>
    <t>Salix repens nitida 40/60 C
L'UNITE :</t>
  </si>
  <si>
    <t>7.1.3.17</t>
  </si>
  <si>
    <t>Sambucus nigra Golden Tower 60/80 C
L'UNITE :</t>
  </si>
  <si>
    <t>7.1.3.18</t>
  </si>
  <si>
    <t>Spiraea japonica Merlo Green 40/60 C
L'UNITE :</t>
  </si>
  <si>
    <t>7.1.3.19</t>
  </si>
  <si>
    <t>Spiraea vanhouttei - 80/100
L'UNITE :</t>
  </si>
  <si>
    <t>7.1.3.20</t>
  </si>
  <si>
    <t>Syringa vulgaris 'Charles Joly' 100/120
L'UNITE :</t>
  </si>
  <si>
    <t>7.1.3.21</t>
  </si>
  <si>
    <t>Syringa vulgaris 'Prince Wolkonsky' 100/120 
L'UNITE :</t>
  </si>
  <si>
    <t>7.1.3.22</t>
  </si>
  <si>
    <t>Syringa vulgaris 'Victor Lemoine' - 100/120
L'UNITE :</t>
  </si>
  <si>
    <t>7.1.4</t>
  </si>
  <si>
    <t>VIVACES, GRAMINEES, COUVRE SOL - C1,2L mini</t>
  </si>
  <si>
    <t>7.1.4.1</t>
  </si>
  <si>
    <t>Achillea millefolium
L'UNITE :</t>
  </si>
  <si>
    <t>7.1.4.2</t>
  </si>
  <si>
    <t>Artemisia absinthium 
L'UNITE :</t>
  </si>
  <si>
    <t>7.1.4.3</t>
  </si>
  <si>
    <t>Aster
L'UNITE :</t>
  </si>
  <si>
    <t>7.1.4.4</t>
  </si>
  <si>
    <t>Blechnum spicat 
L'UNITE :</t>
  </si>
  <si>
    <t>7.1.4.5</t>
  </si>
  <si>
    <t>Dryopteris filix-mas
L'UNITE :</t>
  </si>
  <si>
    <t>7.1.4.6</t>
  </si>
  <si>
    <t>Epimedium leptorrhizum
L'UNITE :</t>
  </si>
  <si>
    <t>7.1.4.7</t>
  </si>
  <si>
    <t>Filipendula vulgaris 'Plena' 
L'UNITE :</t>
  </si>
  <si>
    <t>7.1.4.8</t>
  </si>
  <si>
    <t>Gaura lindheimeri Blanche
L'UNITE :</t>
  </si>
  <si>
    <t>7.1.4.9</t>
  </si>
  <si>
    <t>Geranium macrorrhizum 
L'UNITE :</t>
  </si>
  <si>
    <t>7.1.4.10</t>
  </si>
  <si>
    <t>Hedera helix 'Glacier'
L'UNITE :</t>
  </si>
  <si>
    <t>7.1.4.11</t>
  </si>
  <si>
    <t>Helleborus niger 'Double Fashion' 
L'UNITE :</t>
  </si>
  <si>
    <t>7.1.4.12</t>
  </si>
  <si>
    <t>Heuchera Caramel 
L'UNITE :</t>
  </si>
  <si>
    <t>7.1.4.13</t>
  </si>
  <si>
    <t>Hypericum perforatum
L'UNITE :</t>
  </si>
  <si>
    <t>7.1.4.14</t>
  </si>
  <si>
    <t>Knautia arvensis
L'UNITE :</t>
  </si>
  <si>
    <t>7.1.4.15</t>
  </si>
  <si>
    <t>Lychnis flos-cuculi
L'UNITE :</t>
  </si>
  <si>
    <t>7.1.4.16</t>
  </si>
  <si>
    <t>Melissa officinalis
L'UNITE :</t>
  </si>
  <si>
    <t>7.1.4.17</t>
  </si>
  <si>
    <t>Nepeta grandiflora Bramdean
L'UNITE :</t>
  </si>
  <si>
    <t>7.1.4.18</t>
  </si>
  <si>
    <t>Origanum vulgare
L'UNITE :</t>
  </si>
  <si>
    <t>7.1.4.19</t>
  </si>
  <si>
    <t>Salvia pratensis
L'UNITE :</t>
  </si>
  <si>
    <t>7.1.4.20</t>
  </si>
  <si>
    <t>Salvia verbenaca
L'UNITE :</t>
  </si>
  <si>
    <t>7.1.4.21</t>
  </si>
  <si>
    <t>Sesleria caerulea
L'UNITE :</t>
  </si>
  <si>
    <t>7.1.4.22</t>
  </si>
  <si>
    <t>Stipa tenuifolia
L'UNITE :</t>
  </si>
  <si>
    <t>7.1.4.23</t>
  </si>
  <si>
    <t>Stipa calamagrostis Allgäu
L'UNITE :</t>
  </si>
  <si>
    <t>7.1.4.24</t>
  </si>
  <si>
    <t>Tanacetum vulgare
L'UNITE :</t>
  </si>
  <si>
    <t>7.1.4.25</t>
  </si>
  <si>
    <t>Tellima grandiflora
L'UNITE :</t>
  </si>
  <si>
    <t>7.1.4.26</t>
  </si>
  <si>
    <t>Teucrium scorodonia
L'UNITE :</t>
  </si>
  <si>
    <t>7.1.4.27</t>
  </si>
  <si>
    <t>Verbena bonariensis
L'UNITE :</t>
  </si>
  <si>
    <t>7.1.5</t>
  </si>
  <si>
    <t>BULBES / RHIZOMES</t>
  </si>
  <si>
    <t>7.1.5.1</t>
  </si>
  <si>
    <t>bulbes de narcisses 
LE GROUPE DE 5U :</t>
  </si>
  <si>
    <t>Gpt de 5</t>
  </si>
  <si>
    <t>7.1.5.2</t>
  </si>
  <si>
    <t>Iris pallida - C 2L 
L'UNITE :</t>
  </si>
  <si>
    <t>7.1.6</t>
  </si>
  <si>
    <t>PLANTES GRIMPANTES</t>
  </si>
  <si>
    <t>7.1.6.1</t>
  </si>
  <si>
    <t>Trachelospermum jasminoides - 200/250 - C - Ramifié sur 3/4 brins minimum 
L'UNITE :</t>
  </si>
  <si>
    <t>7.1.6.2</t>
  </si>
  <si>
    <t>Passiflora caerulea  80/100 C
L'UNITE :</t>
  </si>
  <si>
    <t>7.1.6.3</t>
  </si>
  <si>
    <t>Clematis montana 'Mayleen'  - 100/150 - C - Ramifié sur 3/4 brins minimum   
L'UNITE :</t>
  </si>
  <si>
    <t>7.1.7</t>
  </si>
  <si>
    <t xml:space="preserve">Fourniture des végétaux suivant devis et %age de majoration sur devis de la pépinière. Y/Compris livraison, déchargement et mise en jauge si nécessaire avant reprise pour plantation. Devis à transmettre avec l'offre suivant bordereau en annexe.
%AGE EN PLUS VALUE DU DEVIS DE FOURNITURE HT   </t>
  </si>
  <si>
    <t>5.5.5.6</t>
  </si>
  <si>
    <t>7.2</t>
  </si>
  <si>
    <t>Plantation des arbres, arbustes, grimpantes, vivaces et graminées .
Ce prix rémunère :                                             
Le déchargement du camion, la manutention des végétaux, la mise en jauge si nécessaire, le transport sur le chantier                                                                                                                                  
- la fourniture et la mise en place d'engrais naturel au fond de la fosse
- la mise en place du végétal dans la fosse
- le remblaiement jusqu'au niveau fini de terre y compris façon de cuvette d'arrosage et  l'évacuation du trop plein de terre,                                                                                                                                                                                       - le plombage, y compris toutes sujétions et aléas</t>
  </si>
  <si>
    <t>7.2.1</t>
  </si>
  <si>
    <t xml:space="preserve">Plantation d'arbres tiges feuillus ou conifères en motte et en conteneur circonférence  12/14 à 14/ 16.
L'UNITE:   </t>
  </si>
  <si>
    <t>7.2.2</t>
  </si>
  <si>
    <t xml:space="preserve">Plantation d'arbres tige feuillus ou conifères en motte et en conteneur circonférence  16/18 à 18/20.
L'UNITE:   </t>
  </si>
  <si>
    <t>7.2.3</t>
  </si>
  <si>
    <t xml:space="preserve">Plantation d'arbres tige feuillus ou conifères en motte et en conteneur circonférence  20/25
L'UNITE:   </t>
  </si>
  <si>
    <t>7.2.4</t>
  </si>
  <si>
    <t xml:space="preserve">Plantation d'arbres tige feuillus ou conifères  en motte et en conteneur circonférence  25/30
L'UNITE:  </t>
  </si>
  <si>
    <t>7.2.5</t>
  </si>
  <si>
    <t xml:space="preserve">Plantation d'arbres tige feuillus ou conifères  en motte et en conteneur circonférence  30/35
L'UNITE:   </t>
  </si>
  <si>
    <t>7.2.6</t>
  </si>
  <si>
    <t xml:space="preserve">Plantation d'arbres formation cépée ou branchu de la base  en motte ou en conteneur de hauteur 150/200à 200/250
L'UNITE:  </t>
  </si>
  <si>
    <t>7.2.7</t>
  </si>
  <si>
    <t xml:space="preserve">Plantation d'arbres formation cépée ou branchu de la base  en motte ou en conteneur de hauteur  250/300
L'UNITE:   </t>
  </si>
  <si>
    <t>7.2.8</t>
  </si>
  <si>
    <t xml:space="preserve">Plantation d'arbres formation cépée ou branchu en motte ou en conteneur de hauteur 300/350 à 400/450 
L'UNITE:  </t>
  </si>
  <si>
    <t>7.2.9</t>
  </si>
  <si>
    <t xml:space="preserve">Plantation d'arbres formation cépée ou branchu  en motte ou en conteneur de hauteur = 450/500  
L'UNITE:  </t>
  </si>
  <si>
    <t>7.2.10</t>
  </si>
  <si>
    <t xml:space="preserve">Plantation de baliveaux, tige  - 10/12 RN/C/motte
L'UNITE:  </t>
  </si>
  <si>
    <t>7.2.11</t>
  </si>
  <si>
    <t xml:space="preserve">Plantation de baliveaux, branchus base  - 90 à 180 RN/C/motte
L'UNITE:   </t>
  </si>
  <si>
    <t>7.2.12</t>
  </si>
  <si>
    <t xml:space="preserve">Plantation de baliveaux, branchus base  - 200/250 RN/C/motte
L'UNITE:   </t>
  </si>
  <si>
    <t>7.2.13</t>
  </si>
  <si>
    <t xml:space="preserve">Plantation d'arbustes feuillus ou conifères en conteneur ou en motte de hauteur &lt; ou = à 60/80
L'UNITE:  </t>
  </si>
  <si>
    <t>7.2.14</t>
  </si>
  <si>
    <t xml:space="preserve">Plantation d'arbustes feuillus ou conifères  en motte ou en conteneur de hauteur 80/100 et 100/125
L'UNITE:  </t>
  </si>
  <si>
    <t>7.2.15</t>
  </si>
  <si>
    <t xml:space="preserve">Plantation d'arbustes feuillus ou conifères en motte ou en conteneur de hauteur 120/125 et 150/175
L'UNITE:   </t>
  </si>
  <si>
    <t>7.2.16</t>
  </si>
  <si>
    <t xml:space="preserve">Plantations de micro mottes
L'UNITE: </t>
  </si>
  <si>
    <t>7.2.17</t>
  </si>
  <si>
    <t xml:space="preserve">Plantations de vivaces ou graminées &lt; ou = G9
L'UNITE:  </t>
  </si>
  <si>
    <t>7.2.18</t>
  </si>
  <si>
    <t xml:space="preserve">Plantations de vivaces ou graminées C1,2l
L'UNITE:  </t>
  </si>
  <si>
    <t>7.2.19</t>
  </si>
  <si>
    <t xml:space="preserve">Plantations de vivaces ou graminées C2l à 3l
L'UNITE:   </t>
  </si>
  <si>
    <t>7.2.20</t>
  </si>
  <si>
    <t xml:space="preserve">Plantations de vivaces ou graminées C4 à5L
L'UNITE:  </t>
  </si>
  <si>
    <t>7.2.21</t>
  </si>
  <si>
    <t>Plantes bulbeuses à planter par poquet de 5u Calibre adapté à l'espèce retenue
LE GROUPE DE 5U :</t>
  </si>
  <si>
    <t>7.2.22</t>
  </si>
  <si>
    <t xml:space="preserve">Plantations de grimpantes en conteneur Ht &lt; 150/200
L'UNITE:   </t>
  </si>
  <si>
    <t>7.2.23</t>
  </si>
  <si>
    <t xml:space="preserve">Plantations de grimpantes en conteneur Ht 200/250 à 250/300
L'UNITE:   </t>
  </si>
  <si>
    <t>7.2.24</t>
  </si>
  <si>
    <t xml:space="preserve">Plantations de grimpantes en conteneur H 300 à 400
L'UNITE:  </t>
  </si>
  <si>
    <t>7.2.25</t>
  </si>
  <si>
    <t xml:space="preserve">Façonnage // tressage d'osier vivant pour réalisation de cabanes ou de haie 
LE METRE LINEAIRE: </t>
  </si>
  <si>
    <t>7.3</t>
  </si>
  <si>
    <t xml:space="preserve">Réalisation  de gazon par semis
Ce prix rémunère :
-  le décompactage général,  labourage mécanique ou bêchage de la zone à enherber
 - l'enfouissement d’engrais améliorateur de sol et d’un engrais à action progressive,
- le règlement soigné à la griffe y compris l’épierrage,
- le semis à raison de 40 g/m2 mis en œuvre par deux passages croisés
- réalisation d'un filet à 60 g/m² sur les bords extérieurs du gazon
- l'enfouissement des semences par griffage croisé, puis roulage,
- l'arrosage jusqu'à la seconde tonte
- les deux premières tontes
- y compris toutes sujétions et aléas
LE METRE CARRE:   </t>
  </si>
  <si>
    <t>5.5.4.9.1/
5.5.5.3/ 
6.11.1.16/
6.11.1.17</t>
  </si>
  <si>
    <t>7.4</t>
  </si>
  <si>
    <t xml:space="preserve">Réalisation  de prairie fleurie par semis
Ce prix rémunère :
-  le décompactage général,  labourage mécanique ou bêchage de la zone à enherber
 - l'enfouissement d’engrais améliorateur de sol et d’un engrais à action progressive,
- le règlement soigné à la griffe y compris l’épierrage,
- le semis à raison de 5 à 10g/m2 mis en œuvre par deux passages croisés
- réalisation d'un filet à 10 g/m² sur les bords extérieurs du semis
- l'enfouissement des semences par griffage croisé, puis roulage,
- l'arrosage 
- la 1ère fauche
- y compris toutes sujétions et aléas
LE METRE CARRE: </t>
  </si>
  <si>
    <t>5.5.4.9.2/
5.5.5.3/ 
6.11.1.16/
6.11.1.17</t>
  </si>
  <si>
    <t>8</t>
  </si>
  <si>
    <t>ACCESSOIRES DE PLANTATIONS</t>
  </si>
  <si>
    <t xml:space="preserve">Ce prix comprend la fourniture et la mise en œuvre des tuteurs, les jeunes plantations d'arbres :
- les tuteurs en bois 
- L'attache de l'arbre à l'aide de liens en matière naturelle 
- la visserie ou clouterie en acier inoxydable nécessaire à la mise en œuvre de l'ensemble </t>
  </si>
  <si>
    <t>8.1</t>
  </si>
  <si>
    <t xml:space="preserve">Tuteurage simple  Ø 8, hauteur 3,00m feuillus naturellement classe 4 
L'UNITE :    </t>
  </si>
  <si>
    <t>5.5.6/6.10</t>
  </si>
  <si>
    <t>8.2</t>
  </si>
  <si>
    <t xml:space="preserve">Tuteurage bipode Ø 8, hauteur 3,00m feuillus naturellement classe 4 + planchette d'assemblage feuillus naturellement classe 4
L'UNITE :     </t>
  </si>
  <si>
    <t>8.3</t>
  </si>
  <si>
    <t xml:space="preserve">Tuteurage quadripode  Ø 10, hauteur 3,00m feuillus naturellement classe 4 + Planchettes d'assemble feuillus naturellement classe 4
L'UNITE :      </t>
  </si>
  <si>
    <t>8.4</t>
  </si>
  <si>
    <t xml:space="preserve">Fourniture et pose d'ancrages de motte
L'UNITE :     </t>
  </si>
  <si>
    <t>8.5</t>
  </si>
  <si>
    <t xml:space="preserve">Protection du tronc par natte de jonc
L'UNITE :   </t>
  </si>
  <si>
    <t>8.6</t>
  </si>
  <si>
    <t xml:space="preserve">Protection du tronc par peinture blanche horticole sur toute la hauteur du tronc
L'UNITE :      </t>
  </si>
  <si>
    <t>8.7</t>
  </si>
  <si>
    <t xml:space="preserve">Fourniture et mise en œuvre d'une natte anti érosion coco et chanvre Covamat Type. 3B de chez GreenFix ou similaire 
LE METRE CARRE :   </t>
  </si>
  <si>
    <t>8.8</t>
  </si>
  <si>
    <t xml:space="preserve">Fourniture et mise en œuvre de Géotextile 250g/m²
LE METRE CARRE:   </t>
  </si>
  <si>
    <t>8.9</t>
  </si>
  <si>
    <t xml:space="preserve">Fourniture et mise en œuvre de natte coco Mulcmat Type10 de chez GreenFix ou similaire
LE METRE CARRE:    </t>
  </si>
  <si>
    <t>8.10</t>
  </si>
  <si>
    <t xml:space="preserve">Fourniture et mise en œuvre de paillage type BRF de feuillus, seul un léger pourcentage de conifère sera toléré,  le prix s'applique au mètre carré et tient compte de toutes sujétions d'exécution. 
LE METRE CARRE:    </t>
  </si>
  <si>
    <t>9</t>
  </si>
  <si>
    <t>ARROSAGE AUTOMATIQUE</t>
  </si>
  <si>
    <t>9.1</t>
  </si>
  <si>
    <t>Fourniture et pose d'un disconnecteur DN40  dans regard existant, y compris toutes sujétions.
L'UNITE:</t>
  </si>
  <si>
    <t>7.16</t>
  </si>
  <si>
    <t>9.2</t>
  </si>
  <si>
    <t>Fourniture et pose en tranchée de canalisation d'AEP diamètre 50mm en PEHD  pour raccordement du réseau d'arrosage, y compris ouverture et fermeture de la tranchée.
LE METRE LINEAIRE:</t>
  </si>
  <si>
    <t>7.15</t>
  </si>
  <si>
    <t>9.3</t>
  </si>
  <si>
    <t xml:space="preserve">Fourniture et pose du réseau secondaire d'arrosage depuis les tuyaux laissés en attente et bouchonnés hors lot
LE FORFAIT :   </t>
  </si>
  <si>
    <t>9.4</t>
  </si>
  <si>
    <t xml:space="preserve">Fourniture et pose d'un réseau d'arrosage automatique de type goutte à goutte 
LE METRE CARRE :  </t>
  </si>
  <si>
    <t>9.5</t>
  </si>
  <si>
    <t xml:space="preserve">Fourniture et pose d'un réseau d'arrosage automatique de type aspersion  pour semis
LE METRE CARRE :  </t>
  </si>
  <si>
    <t>9.6</t>
  </si>
  <si>
    <t>Fourniture et pose d'un réseau d'arrosage automatique de type subirrigation pour semis ou plantations vivaces
LE METRE CARRE :</t>
  </si>
  <si>
    <t>9.7</t>
  </si>
  <si>
    <t xml:space="preserve">Sonde tensio + suivi 2 ans
L'UNITE : </t>
  </si>
  <si>
    <t>7.1.12</t>
  </si>
  <si>
    <t>10</t>
  </si>
  <si>
    <t>ENTRETIEN &amp; GARANTIES</t>
  </si>
  <si>
    <t>10.1</t>
  </si>
  <si>
    <t xml:space="preserve">Parachèvement des plantations depuis la plantation jusqu'au constat de reprise. Le montant du poste résulte de l'application d'un pourcentage sur le montant de fourniture et de plantation des végétaux. (%age * (total des postes H7))   
POURCENTAGE  =  </t>
  </si>
  <si>
    <t>%age</t>
  </si>
  <si>
    <t>10.2</t>
  </si>
  <si>
    <t xml:space="preserve">Garantie de reprise des végétaux sur une période de un an à compter de la réception des travaux de plantation au premier constat de reprise - Pour les arbres comprenant 
- l'arrachage du végétal dans la cas de non reprise ou de dépérissement,
- la fourniture et la plantation d'un végétal identique en remplacement ainsi que des accessoires de plantation
- la plantation dans les mêmes conditions qu'initialement de tous les végétaux à remplacer 
- la main d'œuvre qualifiée et tout le matériel ou fourniture nécessaire,
- le maintien en état de propreté des abords des lieux de travaux.
- tous matériaux et matériels nécessaires à la réalisation de cette tâche
Y/c toutes sujétions.
Le montant du poste résulte de l'application d'un pourcentage sur le montant de fourniture et de plantation des végétaux. (%age * (total des lignes arbre du chapitre H7))   
POURCENTAGE  = </t>
  </si>
  <si>
    <t>10.3</t>
  </si>
  <si>
    <t xml:space="preserve">Garantie de reprise des végétaux sur une période de un an à compter de la réception des travaux de plantation au premier constat de reprise - Pour l'ensemble des végétaux hors arbres comprenant
- l'arrachage du végétal dans la cas de non reprise ou de dépérissement,
- la fourniture et la plantation d'un végétal identique en remplacement ainsi que des accessoires de plantation
- la plantation dans les mêmes conditions qu'initialement de tous les végétaux à remplacer 
- la main d'œuvre qualifiée et tout le matériel ou fourniture nécessaire,
- le maintien en état de propreté des abords des lieux de travaux.
- tous matériaux et matériels nécessaires à la réalisation de cette tâche
Y/c toutes sujétions.
Le montant du poste résulte de l'application d'un pourcentage sur le montant de fourniture et de plantation des végétaux. (%age * (total des lignes hors arbre du chapitre H7))
POURCENTAGE :    </t>
  </si>
  <si>
    <t>10.4</t>
  </si>
  <si>
    <t xml:space="preserve">Confortement des plantations sur tout le délai de la garantie de reprise (1an) comprenant:
- le personnel qualifié,
- tout le matériel et tous les matériaux nécessaires aux travaux,
- l'arrosage, avec la fourniture et le transport de l'eau,
- l'entretien des cuvettes et leur désherbage manuel.      
- le binage des terres deux fois par an
- le serrage des ancrages et des colliers (renouvellement s'il y a lieu),                                                                                                                  - l'entretien des terres,
- l'entretien des plantations,    
- le désherbage manuel des plantations, 
- les tailles de formation des arbustes, 
- le rabattage des vivaces et des graminées en mars, 
- la palissage des grimpantes et retombantes
- l'entretien de propreté des plantations, 
- l'enlèvement et l'évacuation à la décharge de produits de tailles et feuilles mortes, végétaux morts et détritus divers,
Y/c toutes sujétions. 
Le montant du poste résulte de l'application d'un pourcentage sur le montant de fourniture et de plantation des végétaux. (%age * (total des postes H7))   
POURCENTAGE:    </t>
  </si>
  <si>
    <t>10.5</t>
  </si>
  <si>
    <t>Garantie de reprise et entretien des végétaux sur une période de 1 an supplémentaire - pour les arbres comprenant
- l'arrachage du végétal dans la cas de non reprise ou de dépérissement,
- la fourniture et la plantation d'un végétal identique en remplacement ainsi que des accessoires de plantation
- la plantation dans les mêmes conditions qu'initialement de tous les végétaux à remplacer 
- la main d'œuvre qualifiée et tout le matériel ou fourniture nécessaire,
- le maintien en état de propreté des abords des lieux de travaux.
- tous matériaux et matériels nécessaires à la réalisation de cette tâche
Y/c toutes sujétions.
Le montant du poste résulte de l'application d'un pourcentage sur le montant de fourniture et de plantation des végétaux. (%age * (total des lignes arbre du chapitre H7))   
POURCENTAGE  =</t>
  </si>
  <si>
    <t xml:space="preserve">Accord-cadrede travaux 
N°23TRX01
</t>
  </si>
  <si>
    <t>Lot n°1: 
Travaux d'aménagements paysagers</t>
  </si>
  <si>
    <r>
      <rPr>
        <b/>
        <sz val="18"/>
        <color rgb="FF000000"/>
        <rFont val="Arial"/>
        <family val="2"/>
      </rPr>
      <t>Détail Quantitatif Estimatif (D.Q.E.)</t>
    </r>
    <r>
      <rPr>
        <sz val="10"/>
        <color rgb="FF000000"/>
        <rFont val="Arial"/>
        <family val="2"/>
      </rPr>
      <t xml:space="preserve">
</t>
    </r>
    <r>
      <rPr>
        <b/>
        <sz val="10"/>
        <color rgb="FFFF0000"/>
        <rFont val="Arial"/>
        <family val="2"/>
      </rPr>
      <t>Le présent Bordereau des Prix Unitaires a valeur contractuelle et doit être intégralement complété sous peine d’irrégularité de l’offre.
La mention « sur devis » n’est pas acceptée.</t>
    </r>
  </si>
  <si>
    <t xml:space="preserve"> </t>
  </si>
  <si>
    <t>DQE - LOT 1: Travaux d'aménagements paysagers</t>
  </si>
  <si>
    <t xml:space="preserve">Qté </t>
  </si>
  <si>
    <t>TOTAL €HT</t>
  </si>
  <si>
    <t>H1</t>
  </si>
  <si>
    <t>H1.0</t>
  </si>
  <si>
    <r>
      <rPr>
        <b/>
        <sz val="10"/>
        <color rgb="FF000000"/>
        <rFont val="Calibri"/>
        <family val="2"/>
      </rPr>
      <t>Programmation</t>
    </r>
    <r>
      <rPr>
        <sz val="10"/>
        <color rgb="FF000000"/>
        <rFont val="Calibri"/>
        <family val="2"/>
      </rPr>
      <t xml:space="preserve">
Ce prix remunére en l'absence de Moe dédiée, 
- la réalisation d'un plan projet au 1/200, 
- La constitution d'un bordereau des postes nécessaires à sa mise en œuvre suivant postes disponibles dans le lot4 de l'accord cadre
- Le quantitatif des postes  
LE FORFAIT: </t>
    </r>
  </si>
  <si>
    <t>H1.0.1</t>
  </si>
  <si>
    <t>Montant des travaux &lt; à 100k€
LE FORFAIT    mille quatre cents euros</t>
  </si>
  <si>
    <t>H1.0.2</t>
  </si>
  <si>
    <t>Montant des travaux compris entre 101 et 300k€
LE FORFAIT :     deux mille quatre cent quinze euros</t>
  </si>
  <si>
    <t>H1.0.3</t>
  </si>
  <si>
    <t>Montant des travaux &gt; 300k€
LE FORFAIT :    deux mille huit cents euros</t>
  </si>
  <si>
    <t>H1.1</t>
  </si>
  <si>
    <r>
      <rPr>
        <b/>
        <sz val="10"/>
        <color rgb="FF000000"/>
        <rFont val="Calibri"/>
        <family val="2"/>
      </rPr>
      <t xml:space="preserve">Installation de chantier </t>
    </r>
    <r>
      <rPr>
        <sz val="10"/>
        <color rgb="FF000000"/>
        <rFont val="Calibri"/>
        <family val="2"/>
      </rPr>
      <t xml:space="preserve">
Ce prix rémunère, au forfait, la mise en place et la maintenance des installations spécifiques à l'exécution des travaux du marché d'aménagement paysager et à l'activité du personnel de l'entreprise titulaire.
Ils comprennent notamment:
 - l'amenée, la mise en place, l'exploitation, la surveillance et le remplacement, s'il y a lieu, de jour comme de nuit, et le repliement en fin de travaux des panneaux et dispositifs de signalisation temporaire des travaux objet du présent marché</t>
    </r>
  </si>
  <si>
    <t>H1.1.1</t>
  </si>
  <si>
    <t>Montant des travaux &lt; à 100k€
LE FORFAIT /mois:     mille huit cent quarante-six euros cinquante cents</t>
  </si>
  <si>
    <t>H1.1.2</t>
  </si>
  <si>
    <t>Montant des travaux compris entre 101 et 300k€
LE FORFAIT /mois:    mille sept cent vingt-sept euros cinquante cents</t>
  </si>
  <si>
    <t>H1.1.3</t>
  </si>
  <si>
    <t>Montant des travaux &gt; 300k€
LE FORFAIT /mois:    mille quatre cent soixante-six euros</t>
  </si>
  <si>
    <t>H1.2</t>
  </si>
  <si>
    <t>H1.2.1</t>
  </si>
  <si>
    <t>Montant des travaux &lt; à 100k€
LE FORFAIT :    cinq cent trente-quatre euros</t>
  </si>
  <si>
    <t>H1.2.2</t>
  </si>
  <si>
    <t>Montant des travaux compris entre 101 et 300k€
LE FORFAIT :    huit cent quatre-vingt-seize euros</t>
  </si>
  <si>
    <t>H1.2.3</t>
  </si>
  <si>
    <t>Montant des travaux &gt; 300k€
LE FORFAIT :    mille cent soixante-trois euros</t>
  </si>
  <si>
    <t>H1.3</t>
  </si>
  <si>
    <r>
      <rPr>
        <b/>
        <sz val="10"/>
        <color rgb="FF000000"/>
        <rFont val="Calibri"/>
        <family val="2"/>
      </rPr>
      <t xml:space="preserve">Etudes d'exécution
</t>
    </r>
    <r>
      <rPr>
        <sz val="10"/>
        <color rgb="FF000000"/>
        <rFont val="Calibri"/>
        <family val="2"/>
      </rPr>
      <t>Le poste comprend la réalisation de tous les plans et schémas d’exécution de chantier, leur transmission à la Moe pour, pour vérification, et validation avant le commencement des travaux.</t>
    </r>
  </si>
  <si>
    <t>H1.3.1</t>
  </si>
  <si>
    <t>Montant des travaux &lt; à 100k€
LE FORFAIT :     mille quatorze euros cinquante cents</t>
  </si>
  <si>
    <t>H1.3.2</t>
  </si>
  <si>
    <t>Montant des travaux compris entre 101 et 300k€
LE FORFAIT :     deux mille vingt-neuf euros</t>
  </si>
  <si>
    <t>H1.3.3</t>
  </si>
  <si>
    <t>Montant des travaux &gt; 300k€ 
LE FORFAIT :     deux mille quatre cent quinze euros</t>
  </si>
  <si>
    <t>H1.4</t>
  </si>
  <si>
    <t>Marquage des végétaux en pépinière avec le MOE et la MOA, suivant préconisations du CCTP.
LA VISITE :     mille soixante-huit euros</t>
  </si>
  <si>
    <t>H1.5</t>
  </si>
  <si>
    <t>H1.5.1</t>
  </si>
  <si>
    <t>Montant des travaux &lt; à 100k€
LE FORFAIT :    trois cent quatorze euros cinquante cents</t>
  </si>
  <si>
    <t>H1.5.2</t>
  </si>
  <si>
    <t>Montant des travaux compris entre 101 et 300k€
LE FORFAIT :    quatre cent soixante et onze euros soixante-dix cents</t>
  </si>
  <si>
    <t>H1.5.3</t>
  </si>
  <si>
    <t>Montant des travaux &gt; 300k€
LE FORFAIT :    six cent vingt-neuf euros</t>
  </si>
  <si>
    <t>H1.6</t>
  </si>
  <si>
    <t>Abattage, dessouchage et évacuation après éventuelle revalorisation des produits de l'abattage en BRF.
L'UNITE:    six cent quarante-cinq euros</t>
  </si>
  <si>
    <t>H1.7</t>
  </si>
  <si>
    <t>Protection des arbres existants 
Ce prix rémunère, à l'unité la fourniture et la mise en œuvre de protections individuelles ou collectives permettant d'interdire l'accès sur une périmétrie minium de 2m de diamètre du tronc. La protection est constituée de tuteurs et de planches non jointives clouées aux poteaux. L'ensemble est fixé au sol par battage. La surveillance, le maintien en bon état des protections est réputé compris au poste unitaire. 
L'UNITE    trois cent quatre-vingt-neuf euros quatre-vingt-dix cents</t>
  </si>
  <si>
    <t>H2</t>
  </si>
  <si>
    <t>TERRASSEMENTS</t>
  </si>
  <si>
    <t>H2.1</t>
  </si>
  <si>
    <t>Décapage de la terre végétale, stockage et réemploi sur site.
LE METRE CUBE   vingt et un euros cinquante-cinq cents</t>
  </si>
  <si>
    <t>H2.2</t>
  </si>
  <si>
    <t>Terrassements fins en pied d'arbre existant.
LE METRE CUBE   cent douze euros</t>
  </si>
  <si>
    <t>H2.3</t>
  </si>
  <si>
    <t>Terrassements complémentaires en puit pour fosses d'arbres isolées // sur profondeur par rapport au fond de forme livré hors lot.
LE METRE CUBE   cinquante-six euros dix cents</t>
  </si>
  <si>
    <t>H2.4</t>
  </si>
  <si>
    <t>Terrassements complémentaires en fosses continues 
LE METRE CUBE   cinquante et un euros soixante-dix cents</t>
  </si>
  <si>
    <t>H2.5</t>
  </si>
  <si>
    <t>Moins value pour réemploi des déblais sur site
LE METRE CUBE   moins vingt-neuf euros soixante-sept cents</t>
  </si>
  <si>
    <t>H3</t>
  </si>
  <si>
    <t>REVETEMENTS DE SOLS &amp; MACONNERIE</t>
  </si>
  <si>
    <t>H3.1</t>
  </si>
  <si>
    <t>Ensemble constitué d'un muret maçonné (parpaing banché ou préfa en L) + habillage en moellon de pierre de meulière sur une face et retours le cas échéant. Ht vue de l'ensemble = 35cm. Le poste comprend les fournitures nécessaires, le dimensionnement du muret maçonné en fonction de son usage, sa fondation,  la mise en œuvre de l'ensemble, la préparation de son arrase supérieure pour la pose d'une couvertine, ainsi que toutes les suggestions.</t>
  </si>
  <si>
    <t>H3.1.1</t>
  </si>
  <si>
    <t>Epaisseur du mur entre 30 et 40cm
LE METRE LINEAIRE:   quatre cent quarante-huit euros</t>
  </si>
  <si>
    <t>H3.1.2</t>
  </si>
  <si>
    <t>Epaisseur du mur entre 41 et 50cm
LE METRE LINEAIRE:   sept cent vingt-trois euros cinquante cents</t>
  </si>
  <si>
    <t>H3.2</t>
  </si>
  <si>
    <t xml:space="preserve">Fourniture et mise en œuvre de cages à gabions y compris  dimensionnements  conformes aux prescriptions du constructeur, semelles de pose en béton,  fermeture des paniers ainsi que toutes les suggestions. </t>
  </si>
  <si>
    <t>H3.2.1</t>
  </si>
  <si>
    <t>Cage droite de section 0,50 x 1,00m
LE METRE LINAIRE :    cent sept euros cinquante-cinq cents</t>
  </si>
  <si>
    <t>H3.2.2</t>
  </si>
  <si>
    <t>Cage droite de section 1,00 x 1,00m
LE METRE LINAIRE :    cent vingt-six euros cinq cents</t>
  </si>
  <si>
    <t>H3.2.3</t>
  </si>
  <si>
    <t>Cage courbe  de 0,50x1,00m R 5 à 8m
LE METRE LINAIRE :    cent seize euros dix cents</t>
  </si>
  <si>
    <t>H3.3</t>
  </si>
  <si>
    <t>H3.3.1</t>
  </si>
  <si>
    <t>Pierre de meulière
LE METRE CUBE:    six cent quatre-vingt-dix-huit euros</t>
  </si>
  <si>
    <t>H3.3.2</t>
  </si>
  <si>
    <t>Pierre calcaire non gélive
LE METRE CUBE:   cent trente-sept euros quatre-vingt-cinq cents</t>
  </si>
  <si>
    <t>H3.3.3</t>
  </si>
  <si>
    <t>Pierre de récupération sur site
LE METRE CUBE:    soixante-dix euros soixante-dix cents</t>
  </si>
  <si>
    <t>H3.3.4</t>
  </si>
  <si>
    <t>Croutes d'enrobé. L'appareillage sera soumis à validation du Moe. 
LE METRE CUBE:    six cent vingt-neuf euros</t>
  </si>
  <si>
    <t>H3.4</t>
  </si>
  <si>
    <t>Fourniture et mise en œuvre de couvertines droites en recouvrement des murets ou des gabions . Largeur des pièces 50cm, épaisseur 5cm, toutes les arêtes sont chanfreinées, les faces non visibles sont sciées / rabotées , les faces visibles dont l'assise sont polies/poncées. La longueur des pièces est à adapter au calepinage des murets/gabions elle sera comprise entre 50 et 100cm Y/compris toute suggestion de fixation sur les gabions (cornières/visserie/collier...)</t>
  </si>
  <si>
    <t>H3.4.1</t>
  </si>
  <si>
    <t>Couvertine bois - Type feuillus naturellement  classe 4
LE METRE LINEAIRE:    trois cent soixante-douze euros quatre-vingt-dix cents</t>
  </si>
  <si>
    <t>H3.4.2</t>
  </si>
  <si>
    <t>Couvertine pierre naturelle - Type comblanchien
LE METRE LINEAIRE:    quatre cent soixante-douze euros quarante cents</t>
  </si>
  <si>
    <t>H3.4.3</t>
  </si>
  <si>
    <t>Couvertine en béton architectonique blanc - Type sabla
LE METRE LINEAIRE:    cinq cent quatre-vingt euros</t>
  </si>
  <si>
    <t>H3.5</t>
  </si>
  <si>
    <t>Fourniture et mise en œuvre de couvertines courbes R compris entre 5 et 8m, en recouvrement des murets ou des gabions  . Largeur des pièces 50cm, épaisseur 5cm, toutes les arêtes visibles sont chanfreinées, les faces non visibles sont sciées/rabotées , les faces visibles dont l'assise sont polies/poncées. La longueur des pièces est à adapter au calepinage des murets/gabions elle sera comprise entre 50 et 100cm Y/compris toute suggestion de fixation sur les gabions (cornières/visserie/collier...)</t>
  </si>
  <si>
    <t>H.3.5.1</t>
  </si>
  <si>
    <t>Couvertine courbe en  bois - Type feuillus naturellement  classe 4
LE METRE LINEAIRE:    quatre cent quatorze euros quarante cents</t>
  </si>
  <si>
    <t>H.3.5.2</t>
  </si>
  <si>
    <t>Couvertine courbe pierre naturelle - Type comblanchien
LE METRE LINEAIRE:    cinq cent quatorze euros</t>
  </si>
  <si>
    <t>H.3.5.3</t>
  </si>
  <si>
    <t>Couvertine en béton architectonique blanc - Finition sablé fin
LE METRE LINEAIRE:    six cent soixante-sept euros</t>
  </si>
  <si>
    <t>H3.6</t>
  </si>
  <si>
    <t xml:space="preserve">Fourniture et mise en œuvre de voliges en aluminium courbe bord plié Ht 39cm pour le cloisonnement des sols minéraux et fluents. Le poste comprend la fourniture des voliges et des fiches de fixation, les pièces de raccordement spécifiques pour les courbes, le cintrage régulier et conforme aux plans EXE, ainsi que toutes les suggestions. </t>
  </si>
  <si>
    <t>H3.6.1</t>
  </si>
  <si>
    <t>Dimensions 2300x390x2mm
LE METRE LINEAIRE:   cent quarante euros dix cents</t>
  </si>
  <si>
    <t>H3.7</t>
  </si>
  <si>
    <t>Fourniture et mise en œuvre d'une volige aluminium droites bord plié Ht 39cm pour le cloisonnement des sols minéraux et fluents Le poste comprend la fourniture des voliges et des fiches de fixation, les pièces de raccordement entre 2 voliges, ainsi que toutes les suggestions.</t>
  </si>
  <si>
    <t>H3.7.1</t>
  </si>
  <si>
    <t>Dimensions 2300x390x2mm
LE METRE LINEAIRE:   cent vingt-quatre euros soixante-dix cents</t>
  </si>
  <si>
    <t>H3.7.2</t>
  </si>
  <si>
    <t>Dimensions 1500x390x2mm
LE METRE LINEAIRE:   quatre-vingt-treize euros quatre-vingt-quinze cents</t>
  </si>
  <si>
    <t>H3.8</t>
  </si>
  <si>
    <t>Fourniture et mise en œuvre d'une couche de finition en  sable stabilisé renforcé beige crème ép. 8/15cm Y/c géotextile et toutes suggestions
LE METRE CUBE:   cent soixante-huit euros soixante-quinze cents</t>
  </si>
  <si>
    <t>H3.9</t>
  </si>
  <si>
    <t>Fourniture et mise en œuvre d'une couche de finition en sable stabilisé beige crème comprenant ép. 10/20cm Y/c géotextile et toutes suggestions
LE METRE CUBE:   cent soixante-huit euros soixante-quinze cents</t>
  </si>
  <si>
    <t>H3.10</t>
  </si>
  <si>
    <t>Fourniture et mise en œuvre de gravier roulé blanc brillant de type quartz 8/12  ép10/30cm y/compris géotextile
LE METRE CUBE :    quatre cent quatre euros soixante cents</t>
  </si>
  <si>
    <t>H3.11</t>
  </si>
  <si>
    <t>Fourniture et mise en œuvre de gravier rose 6/10 porphyre ép. 10/30cm y/compris géotextile
LE METRE CUBE :    cent quatre-vingt-dix euros vingt cents</t>
  </si>
  <si>
    <t>H3.12</t>
  </si>
  <si>
    <t>Fourniture et mise en œuvre de sable beige à jaune pour bac à sable 0/2 ép. 10/30cm y/compris géotextile
LE METRE CUBE :    cent cinquante-sept euros cinq cents</t>
  </si>
  <si>
    <t>H3.13</t>
  </si>
  <si>
    <t>Fourniture et mise en œuvre de coquilles de noisettes ép. 10/30cm y/compris géotextile
LE METRE CUBE :    cinq cent six euros cinquante cents</t>
  </si>
  <si>
    <t>H3.14</t>
  </si>
  <si>
    <t>Fourniture et mise en œuvre de noyaux de pêche ép. 10/30cm y/compris géotextile
LE METRE CUBE :    sept cent trente-neuf euros</t>
  </si>
  <si>
    <t>H3.15</t>
  </si>
  <si>
    <t>Fourniture et mise en œuvre de mulch type plaquette feuillus  triée et calibrée  ép10/30cm y/compris géotextile
LE METRE CUBE :    quatre-vingt-onze euros cinquante cents</t>
  </si>
  <si>
    <t>H3.16</t>
  </si>
  <si>
    <t>Plaquette de bois calibrée pour sol amortissant des aires de jeux y/c géotextile
LE METRE CUBE :   cent vingt-sept euros cinq cents</t>
  </si>
  <si>
    <t>H3.17</t>
  </si>
  <si>
    <t>Fourniture et mise en œuvre sous couche amortissante SBR, épaisseur en fonction de la hauteur de chute et des prescriptions du fabriquant de jeux y/compris primaire d'accrochage et toutes suggestions.
LE METRE CUBE :    huit cent dix-sept euros cinquante cents</t>
  </si>
  <si>
    <t>H3.18</t>
  </si>
  <si>
    <t>Fourniture et mise en œuvre de revêtement couche de finition sol souple EPDM, uni ou en mélange bicolore. Epaisseur 1cm, Y/c primaire d'accrochage et toutes suggestions. 
LE METRE CARRE :    soixante-quinze euros quatre-vingt-dix cents</t>
  </si>
  <si>
    <t>H4</t>
  </si>
  <si>
    <t>Ce prix rémunère la fourniture, le transport sur le chantier et la pose de mobilier décrits ci-dessous, y compris toutes fixations nécessaires à sa mise en place (fondations, scellement, ...).
Ce prix s'applique à l'unité et tient compte de toutes suggestions d'exécution.</t>
  </si>
  <si>
    <t>H4.1</t>
  </si>
  <si>
    <t>Fourniture et pose de clôture en panneaux treillis soudés
Ce prix comprend:
La fourniture, le transport et la pose de clôture et de ses poteaux, scellés dans le sol tous les 2,50 ml par plot béton de 50 l minimum, y compris toutes suggestions de raccordement. Le terrassement manuel, le chargement et l'évacuation en décharge des gravats y compris droits de décharge</t>
  </si>
  <si>
    <t>H4.1.1</t>
  </si>
  <si>
    <t>Panneaux treillis soudés de 1,20m de hauteur sur poteaux métalliques avec fixation scellée
LE METRE LINEAIRE:   cent huit euros soixante cents</t>
  </si>
  <si>
    <t>H4.1.2</t>
  </si>
  <si>
    <t>Panneaux treillis soudés de 1,80m de hauteur sur poteaux métalliques avec fixation scellée
LE METRE LINEAIRE:   cent quatorze euros quarante-cinq cents</t>
  </si>
  <si>
    <t>H4.2</t>
  </si>
  <si>
    <t>Fourniture et pose de clôture bois type ganivelle en lattis de châtaignier de hauteur 0,80m sur poteaux bois châtaignier, foncés dans le sol, sans fondation béton, espacement entre latte de 5 cm, y compris toutes suggestions.
LE METRE LINEAIRE:   vingt-six euros cinquante-cinq cents</t>
  </si>
  <si>
    <t>H4.3</t>
  </si>
  <si>
    <t>Pose de clôture grillagée maille carrée
Le prix comprend la fourniture, le transport, la préparation du terrain et la pose d’une clôture de type « URSUS » 80*8*15 (ou équivalent) de 80 cm, posée à l’aide de crampillons sur des poteaux en châtaignier de 10/12 cm de diamètre. Les poteaux d’angles auront des diamètres de 20 cm et des jambes de forces adaptées.
LE METRE LINEAIRE:   treize euros soixante cents</t>
  </si>
  <si>
    <t>H4.4</t>
  </si>
  <si>
    <t>Fourniture et mise en œuvre de panneaux occultants en tôle d'acier galvanisé 2mm et thermolaquée (RAL en fonction du projet). Fixation sur clôture barreaudée existante, dimensions des panneaux largeur adaptée aux entraxes de la grille existante et hauteur comprise entre 150 et 200 cm en fonction du projet Y/c plan projet de calepinage et de mise au point des fixations. Panneau ht 150/180 largeur 200/250 .Tôle perforée avec effet végétal de type marque DAMPERE, ou équivalent - Modèle voltige ou équivalent
LE METRE CARRE:   trois cent trente-deux euros quatre-vingt cents</t>
  </si>
  <si>
    <t>H4.5</t>
  </si>
  <si>
    <t>Fourniture et mise en œuvre de bacs à planter type bac à pommes sur palette  y/compris géotextile pour le chemisage des parois et substrat équilibré (TV/Compost/sable)
L'UNITE:    cinq cent quarante-huit euros</t>
  </si>
  <si>
    <t>H4.6</t>
  </si>
  <si>
    <t>Fourniture et mise en œuvre d'un set de cabanes en osier. Dia 160/150/140. de chez Eibe ou similaire. 
L'ENSEMBLE DE 3 CABANES:   trois mille quatre cent soixante-douze euros</t>
  </si>
  <si>
    <t>H4.7</t>
  </si>
  <si>
    <t>Fourniture et mise en œuvre de  mât en bois classe 4 type pin douglas / acacia. Ø 15, Ht hors sol 3,5m - Le mât présente une coupe biaise en tête pour éviter la stagnation de l'eau de pluie. Il accueille 10 anneaux de fixation inox diamètre 60mm, les anneaux sont visés et collés pour une plus grande résistance à l'arrachement.  Le mât prend place dans une platine manchon en acier galvanisé elle-même scellée sur un massif béton dimensionné pour cet usage. Le poste comprend la fourniture et la mise en œuvre : du mât, de la pièce platine de fixation, du massif ainsi que toutes les suggestions liées à cet assemblage.
L'UNITE:   huit cent trente-huit euros</t>
  </si>
  <si>
    <t>H4.8</t>
  </si>
  <si>
    <t>Fourniture et mise en œuvre d'un filet de catamaran sur cadre bois. Le poste comprend la fourniture et la pose du filet aux dimensions définies au projet. Les pièces d'accastillage nécessaires à la fixation sur le cadre désigné ainsi que toutes les suggestions.
LE METRE CARRE:    cent seize euros vingt-cinq cents</t>
  </si>
  <si>
    <t>H4.9</t>
  </si>
  <si>
    <t>Fourniture et mise en œuvre d'une structure parallélépipède en bois posée sur jambages bois et format un cadre de pose pour le filet de catamaran la structure a une hauteur &lt; à 40cm le poste comprend l'étude de dimensionnement et d'assemblage des éléments ainsi que l'ensemble des éléments nécessaires à l'assemblage et au scellement de l'ensemble. 
LE METRE CUBE:    cinq mille cinq cent quatre-vingt euros</t>
  </si>
  <si>
    <t>H4.10</t>
  </si>
  <si>
    <t>Enduit lisse et peinture tableau ardoise
LE METRE CARRE:    cent quatre euros quinze cents</t>
  </si>
  <si>
    <t>H4.11</t>
  </si>
  <si>
    <t>Fourniture et mise en service d'une citerne d'eau de pluie (à relier à la gouttière), robinet de puisage y/compris raccordement de la gouttière. Type Odecos RE 80X80X200 AT ou similaire RAL au choix du Moe
L'UNITE:   deux mille cent cinquante-cinq euros cinquante cents</t>
  </si>
  <si>
    <t>H4.12</t>
  </si>
  <si>
    <t>Ensemble biodiversité composé d'un hôtel à insecte type hôtels à insectes de Bernad Cwiek  hauteur 140cm + 3 nichoirs à passereaux agréé LPO.
L'ENSEMBLE:   six cent neuf euros</t>
  </si>
  <si>
    <t>H5</t>
  </si>
  <si>
    <t>H5.1</t>
  </si>
  <si>
    <t>Volige bois feuillus naturellement classe 4 châtaigniers, acacia … La pose se fait au moyen de piquets bois ou de fer torr suffisamment long pour être fichés dans le sol en place.</t>
  </si>
  <si>
    <t>H5.1.1</t>
  </si>
  <si>
    <t>Dimensions 2*15*200
LE METRE LINEAIRE:   vingt-cinq euros soixante-dix cents</t>
  </si>
  <si>
    <t>H5.1.2</t>
  </si>
  <si>
    <t>Dimensions 3*30*200
LE METRE LINEAIRE:   trente-quatre euros quatre-vingt-dix cents</t>
  </si>
  <si>
    <t>H5.2</t>
  </si>
  <si>
    <r>
      <rPr>
        <b/>
        <sz val="10"/>
        <color theme="1"/>
        <rFont val="Calibri"/>
        <family val="2"/>
      </rPr>
      <t xml:space="preserve">Fourniture et mise en œuvre de bastaing </t>
    </r>
    <r>
      <rPr>
        <sz val="10"/>
        <color theme="1"/>
        <rFont val="Calibri"/>
        <family val="2"/>
      </rPr>
      <t>en bois Feuillus naturellement classe 4 châtaigniers, acacia … formant des emmarchements et/ou des pas japonais - Mise en place par fichage dans le sol en place avec des fers à béton de longueur adaptée.</t>
    </r>
  </si>
  <si>
    <t>H5.2.1</t>
  </si>
  <si>
    <t>Dimensions 63x175 Longueur entre 75/150cm
LE METRE LINEAIRE:   soixante et un euros cinquante-cinq cents</t>
  </si>
  <si>
    <t>H5.2.2</t>
  </si>
  <si>
    <t>Dimensions traverses paysagères Longueur 100/150
LE METRE LINEAIRE:    soixante-six euros vingt-cinq cents</t>
  </si>
  <si>
    <t>H5.3</t>
  </si>
  <si>
    <t>Fourniture et mise en œuvre de planches brutes non délignées ép. 6cm longueur variable 75/150cm  largeur 20/30cm - essence naturellement classe 4 Le poste comprend la fourniture des planches leur découpe pour correspondre au plan de calepinage, le support de pose composé d'un béton maigre et drainant ainsi que toutes les suggestions induites.
LE METRE LINEAIRE:   quatre-vingt-dix-sept euros soixante-dix cents</t>
  </si>
  <si>
    <t>H5.4</t>
  </si>
  <si>
    <r>
      <rPr>
        <b/>
        <sz val="10"/>
        <color theme="1"/>
        <rFont val="Calibri"/>
        <family val="2"/>
      </rPr>
      <t xml:space="preserve">Fourniture et mise en œuvre de pièces de bois </t>
    </r>
    <r>
      <rPr>
        <sz val="10"/>
        <color theme="1"/>
        <rFont val="Calibri"/>
        <family val="2"/>
      </rPr>
      <t xml:space="preserve">Feuillus naturellement classe 4 châtaignier, acacia … formant du mobilier et/ou des assises - Y/compris socle béton coffré pour une pose soignée et lit drainant périphérique. </t>
    </r>
  </si>
  <si>
    <t>H5.4.1</t>
  </si>
  <si>
    <t>Dimensions 40x40x45 pour former des plots d'assise
LE METRE LINEAIRE:   mille deux cent soixante-trois euros cinquante cents</t>
  </si>
  <si>
    <t>H5.4.2</t>
  </si>
  <si>
    <t>Dimensions  40x100/150x45 pour former des bancs 
LE METRE LINEAIRE:   sept cent vingt-six euros</t>
  </si>
  <si>
    <t>H5.5</t>
  </si>
  <si>
    <t>H5.5.1</t>
  </si>
  <si>
    <t>Section droite largeur 1,00 à 1,50m
LE METRE CARRE:   quatre cent neuf euros soixante cents</t>
  </si>
  <si>
    <t>H5.5.2</t>
  </si>
  <si>
    <t>Section courbe largeur 1,00 à 1,50m
LE METRE CARRE:   cinq cent cinquante-huit euros cinquante cents</t>
  </si>
  <si>
    <t>H6</t>
  </si>
  <si>
    <t xml:space="preserve">Substrats </t>
  </si>
  <si>
    <t>H6.1</t>
  </si>
  <si>
    <t>Fourniture et mise en œuvre de terre végétale épaisseur entre 30 et 150cm. Fosses continues et fosses isolées
LE METRE CUBE :    trente-quatre euros cinquante cents</t>
  </si>
  <si>
    <t>H6.2</t>
  </si>
  <si>
    <t>Fourniture et mise en œuvre de sable 0/4 épaisseur entre 10 et 50cm
LE METRE CUBE :   soixante-sept euros quatre-vingt-dix cents</t>
  </si>
  <si>
    <t>H6.3</t>
  </si>
  <si>
    <t>Fourniture et mise en œuvre de tourbe blonde épaisseur entre 40 et 80cm
LE METRE CUBE :    quatre-vingt-quinze euros quatre-vingt-quinze cents</t>
  </si>
  <si>
    <t>H6.4</t>
  </si>
  <si>
    <t>Fourniture et mise en œuvre de terre de bruyère épaisseur entre 40 et 80cm
LE METRE CUBE :    quatre-vingt-onze euros vingt cents</t>
  </si>
  <si>
    <t>H6.5</t>
  </si>
  <si>
    <t>Fourniture et mise en œuvre de compost épaisseur entre 40 et 80cm
LE METRE CUBE :    trente-sept euros quatre-vingt cents</t>
  </si>
  <si>
    <t>H6.6</t>
  </si>
  <si>
    <t>Fourniture et mise en œuvre de Lombricompost 
LE LITRE :    un euro trente-six cents</t>
  </si>
  <si>
    <t>H6.7</t>
  </si>
  <si>
    <t>Fourniture et mise en œuvre de porphyre 80/120 pour mélanges TP
LE METRE CUBE :    quatre-vingt-quatorze euros quarante cents</t>
  </si>
  <si>
    <t>H6.8</t>
  </si>
  <si>
    <t>Brassage  et mise en œuvre d'un mélange de 2 substrats épaisseur entre 30 et 150cm
LE METRE CUBE :    six euros trente-deux cents</t>
  </si>
  <si>
    <t>H6.9</t>
  </si>
  <si>
    <t>Brassage et mise en œuvre d'un mélange de 3 substrats épaisseur entre 30 et 150cm
LE METRE CUBE :    sept euros soixante-dix-huit cents</t>
  </si>
  <si>
    <t>H6.10</t>
  </si>
  <si>
    <t>Brassage et mise en œuvre d'un mélange de 4 substrats épaisseur entre 30 et 150cm
LE METRE CUBE :    dix euros dix cents</t>
  </si>
  <si>
    <t>H6.11</t>
  </si>
  <si>
    <t>Mise en œuvre de terre pierre non porteur -  Suivant descriptif du CCTP
LE METRE CUBE :    vingt-sept euros quarante-cinq cents</t>
  </si>
  <si>
    <t>H6.12</t>
  </si>
  <si>
    <t>Mise en œuvre de terre pierre porteur -  Suivant descriptif du CCTP 
LE METRE CUBE :    trente-quatre euros trente cents</t>
  </si>
  <si>
    <t>H7</t>
  </si>
  <si>
    <t>Plantations</t>
  </si>
  <si>
    <t>H7.1</t>
  </si>
  <si>
    <t>H7.1.1</t>
  </si>
  <si>
    <t>Ulmus resista 'Lutece'
Tige,  20/25   trois cent cinquante-six euros</t>
  </si>
  <si>
    <t>H7.1.2</t>
  </si>
  <si>
    <t>Ulmus resista 'New Horizon'
Tige, 20/25   six cent trente-cinq euros</t>
  </si>
  <si>
    <t>H7.1.3</t>
  </si>
  <si>
    <t>Ulmus resista 'Lutece'
Tige, 25/30   cinq cent quatre-vingt-un euros cinquante cents</t>
  </si>
  <si>
    <t>H7.1.4</t>
  </si>
  <si>
    <t>Ulmus resista 'New Horizon'
Tige, 25/30   huit cent quatre-vingt-dix euros</t>
  </si>
  <si>
    <t>H7.1.5</t>
  </si>
  <si>
    <t>Acer cappadocicum 'Rubrum' - tige 30/35   neuf cent quarante-trois euros cinquante cents</t>
  </si>
  <si>
    <t>H7.1.6</t>
  </si>
  <si>
    <t>Prunus yedoensis - tige 25/30    trois cent soixante-treize euros quatre-vingt cents</t>
  </si>
  <si>
    <t>H7.1.7</t>
  </si>
  <si>
    <t>Cornus mas - tige 25/30    sept cent quarante et un euros cinquante cents</t>
  </si>
  <si>
    <t>H7.1.8</t>
  </si>
  <si>
    <t>Prunus automnalis - tige 25/30    trois cent trente-huit euros vingt cents</t>
  </si>
  <si>
    <t>H7.1.9</t>
  </si>
  <si>
    <t>Quercus cerris - tige 40/45    mille cent soixante-quinze euros</t>
  </si>
  <si>
    <t>H7.1.10</t>
  </si>
  <si>
    <t>Cornus mas
Cépée, 350/400   sept cent dix-huit euros</t>
  </si>
  <si>
    <t>H7.1.11</t>
  </si>
  <si>
    <t>Ginko biloba 'Saratoga'
branchu de la base 350/400   cinq cent soixante-quinze euros cinquante cents</t>
  </si>
  <si>
    <t>H7.1.12</t>
  </si>
  <si>
    <t>Pinus sylvestris multi-tronc
Cépée, 350/400   deux mille cent quatre-vingt-quinze euros cinquante cents</t>
  </si>
  <si>
    <t>H7.1.13</t>
  </si>
  <si>
    <t>Prunus yedoensis
Cépée, 350/400   cinq cent soixante-quinze euros cinquante cents</t>
  </si>
  <si>
    <t>H7.1.14</t>
  </si>
  <si>
    <t>Choisya tenata - 80/100    quatre-vingt euros soixante-dix cents</t>
  </si>
  <si>
    <t>H7.1.15</t>
  </si>
  <si>
    <t>Deutzia gracilis - 80/100    vingt-quatre euros trente-cinq cents</t>
  </si>
  <si>
    <t>H7.1.16</t>
  </si>
  <si>
    <t>Lonicera kamtschatica Eisbär  - 60/80    cinq euros quarante cents</t>
  </si>
  <si>
    <t>H7.1.17</t>
  </si>
  <si>
    <t>Ribes rubrum - 80/100   onze euros quarante-cinq cents</t>
  </si>
  <si>
    <t>H7.1.18</t>
  </si>
  <si>
    <t>Salix fragilis ‘Rouge Belge’ - RN - 90/100   un euro trente-cinq cents</t>
  </si>
  <si>
    <t>H7.1.19</t>
  </si>
  <si>
    <t>Spiraea vanhouttei - 80/100    vingt-quatre euros trente-cinq cents</t>
  </si>
  <si>
    <t>H7.1.20</t>
  </si>
  <si>
    <t>Syringa vulgaris 'Charles Joly' 100/120    soixante euros cinquante cents</t>
  </si>
  <si>
    <t>H7.1.21</t>
  </si>
  <si>
    <t>Syringa vulgaris 'Prince Wolkonsky' 100/120    soixante euros cinquante cents</t>
  </si>
  <si>
    <t>H7.1.22</t>
  </si>
  <si>
    <t>Syringa vulgaris 'Victor Lemoine' - 80/100    soixante euros cinquante cents</t>
  </si>
  <si>
    <t>H7.1.23</t>
  </si>
  <si>
    <t>Syringa vulgaris 'Victor Lemoine' 100/120   soixante-quatorze euros quinze cents</t>
  </si>
  <si>
    <t>H7.1.24</t>
  </si>
  <si>
    <t>Osmanthus burkwoodii - 60/80   dix-sept euros cinquante cents</t>
  </si>
  <si>
    <t>VIVACES, GRAMINEES, COUVRE SOL</t>
  </si>
  <si>
    <t>H7.1.25</t>
  </si>
  <si>
    <t>Hedera helix 'Glacier' - C 2L -   deux euros trois cents</t>
  </si>
  <si>
    <t>H7.1.26</t>
  </si>
  <si>
    <t>Heuchera Caramel - C 2L    cinq euros quatre cents</t>
  </si>
  <si>
    <t>H7.1.27</t>
  </si>
  <si>
    <t>Aster - C 2L   quatre euros trois cents</t>
  </si>
  <si>
    <t>H7.1.28</t>
  </si>
  <si>
    <t>Stipa - C 2L   trois euros vingt cents</t>
  </si>
  <si>
    <t>H7.1.29</t>
  </si>
  <si>
    <t>Filipendula vulgaris 'Plena' - C 2L    trois euros cinquante cents</t>
  </si>
  <si>
    <t>H7.1.30</t>
  </si>
  <si>
    <t>Blechnum spicat - C 2L   quatre euros trois cents</t>
  </si>
  <si>
    <t>H7.1.31</t>
  </si>
  <si>
    <t>Helleborus niger 'Double Fashion' - C 2L   huit euros sept cents</t>
  </si>
  <si>
    <t>H7.1.32</t>
  </si>
  <si>
    <t>Plantes potagères et aromates - C 2L   quatre euros soixante-quinze cents</t>
  </si>
  <si>
    <t>H7.1.33</t>
  </si>
  <si>
    <t>bulbes de narcises   zéro euro trente-huit cents</t>
  </si>
  <si>
    <t>H7.1.34</t>
  </si>
  <si>
    <t>Iris pallida - C 2L    cinq euros quarante cents</t>
  </si>
  <si>
    <t>H7.1.35</t>
  </si>
  <si>
    <t>Trachelospermum jasminoides - 200/250 - C - Ramifié sur 3/4 brins minimum   cinquante et un euros cinq cents</t>
  </si>
  <si>
    <t>H7.1.36</t>
  </si>
  <si>
    <t>Clematis montana 'Mayleen'  - 100/150 - C - Ramifié sur 3/4 brins minimum   vingt-quatre euros quatre-vingt-dix cents</t>
  </si>
  <si>
    <t>H7.2</t>
  </si>
  <si>
    <t>Fourniture des végétaux suivant devis et %age de majoration sur devis de la pépinière. Y/Compris livraison, déchargement et mise en jauge si nécessaire avant reprise pour plantation. Devis à transmettre avec l'offre suivant bordereau en annexe.
%AGE EN PLUS VALUE DU DEVIS DE FOURNITURE HT   vingt pourcent</t>
  </si>
  <si>
    <t>H7.3</t>
  </si>
  <si>
    <t>Plantation des arbres, arbustes, grimpantes, vivaces et graminées .
Ce prix rémunère :                                             
Le déchargement du camion, la manutention des végétaux, la mise en jauge si nécessaire, le transport sur le chantier                                                                                                                                  
- la fourniture et la mise en place d'engrais naturel au fond de la fosse
- la mise en place du végétal dans la fosse
- le remblaiement jusqu'au niveau fini de terre y compris façon de cuvette d'arrosage et  l'évacuation du trop plein de terre,                                                                                                                                                                                       - le plombage 
y compris toutes suggestions et aléas</t>
  </si>
  <si>
    <t>H7.3.1</t>
  </si>
  <si>
    <t>Plantation d'arbres tiges feuillus ou conifères en motte et en conteneur circonférence  12/14 à 14/ 16.
L'UNITE:   cinquante euros dix cents</t>
  </si>
  <si>
    <t>H7.3.2</t>
  </si>
  <si>
    <t>Plantation d'arbres tige feuillus ou conifères en motte et en conteneur circonférence  16/18 à 18/20.
L'UNITE:   quatre-vingt-quinze euros quarante cents</t>
  </si>
  <si>
    <t>H7.3.3</t>
  </si>
  <si>
    <t>Plantation d'arbres tige feuillus ou conifères en motte et en conteneur circonférence  20/25
L'UNITE:   cent six euros</t>
  </si>
  <si>
    <t>H7.3.4</t>
  </si>
  <si>
    <t>Plantation d'arbres tige feuillus ou conifères  en motte et en conteneur circonférence  25/30
L'UNITE:   cent vingt-sept euros vingt cents</t>
  </si>
  <si>
    <t>H7.3.5</t>
  </si>
  <si>
    <t>Plantation d'arbres tige feuillus ou conifères  en motte et en conteneur circonférence  30/35
L'UNITE:   cent cinquante-neuf euros</t>
  </si>
  <si>
    <t>H7.3.6</t>
  </si>
  <si>
    <t>Plantation d'arbres formation cépée ou branchu de la base  en motte ou en conteneur de hauteur 150/200à 200/250
L'UNITE:   soixante-seize euros trente cents</t>
  </si>
  <si>
    <t>H7.3.7</t>
  </si>
  <si>
    <t>Plantation d'arbres formation cépée ou branchu de la base  en motte ou en conteneur de hauteur  250/300
L'UNITE:   quatre-vingt-quinze euros quarante cents</t>
  </si>
  <si>
    <t>H7.3.8</t>
  </si>
  <si>
    <t>Plantation d'arbres formation cépée ou branchu en motte ou en conteneur de hauteur 300/350 à 400/450 
L'UNITE:   cent vingt-sept euros vingt cents</t>
  </si>
  <si>
    <t>H7.3.9</t>
  </si>
  <si>
    <t>Plantation d'arbres formation cépée ou branchu  en motte ou en conteneur de hauteur = 450/500  
L'UNITE:   trois cent deux euros trente cents</t>
  </si>
  <si>
    <t>H7.3.10</t>
  </si>
  <si>
    <t>Plantation de baliveaux, tige  - 10/12 RN/C/motte
L'UNITE:   trente-huit euros quatre-vingt-quinze cents</t>
  </si>
  <si>
    <t>H7.3.11</t>
  </si>
  <si>
    <t>Plantation de baliveaux, branchus base  - 90 à 180 RN/C/motte
L'UNITE:   quatorze euros cinquante-cinq cents</t>
  </si>
  <si>
    <t>H7.3.12</t>
  </si>
  <si>
    <t>Plantation de baliveaux, branchus base  - 200/250 RN/C/motte
L'UNITE:   soixante-trois euros soixante cents</t>
  </si>
  <si>
    <t>H7.3.13</t>
  </si>
  <si>
    <t>Plantation d'arbustes feuillus ou conifères en conteneur ou en motte de hauteur &lt; ou = à 60/80
L'UNITE:   quatre euros vingt-quatre cents</t>
  </si>
  <si>
    <t>H7.3.14</t>
  </si>
  <si>
    <t>Plantation d'arbustes feuillus ou conifères  en motte ou en conteneur de hauteur 80/100 et 100/125
L'UNITE:   cinq euros soixante-six cents</t>
  </si>
  <si>
    <t>H7.3.15</t>
  </si>
  <si>
    <t>Plantation d'arbustes feuillus ou conifères en motte ou en conteneur de hauteur 120/125 et 150/175
L'UNITE:   douze euros soixante-quinze cents</t>
  </si>
  <si>
    <t>H7.3.16</t>
  </si>
  <si>
    <t>Plantations de micro mottes
L'UNITE:   un euro huit cents</t>
  </si>
  <si>
    <t>H7.3.17</t>
  </si>
  <si>
    <t>Plantations de vivaces ou graminées &lt; ou = G9
L'UNITE:   un euro seize cents</t>
  </si>
  <si>
    <t>H7.3.18</t>
  </si>
  <si>
    <t>Plantations de vivaces ou graminées C1,2l
L'UNITE:   un euro soixante-dix cents</t>
  </si>
  <si>
    <t>H7.3.19</t>
  </si>
  <si>
    <t>Plantations de vivaces ou graminées C2l à 3l
L'UNITE:   deux euros cinquante-cinq cents</t>
  </si>
  <si>
    <t>H7.3.20</t>
  </si>
  <si>
    <t>Plantations de vivaces ou graminées C4 à5L
L'UNITE:   trois euros trente-neuf cents</t>
  </si>
  <si>
    <t>H7.3.21</t>
  </si>
  <si>
    <t>Plantes bulbeuses à planter par poquet de 5u Calibre adapté à l'espèce retenue
L'UNITE:   quatre euros vingt-quatre cents</t>
  </si>
  <si>
    <t>H7.3.22</t>
  </si>
  <si>
    <t>Plantations de grimpantes en conteneur Ht &lt; 150/200
L'UNITE:   dix euros vingt cents</t>
  </si>
  <si>
    <t>H7.3.23</t>
  </si>
  <si>
    <t>Plantations de grimpantes en conteneur Ht 200/250 à 250/300
L'UNITE:   vingt-trois euros soixante-dix cents</t>
  </si>
  <si>
    <t>H7.3.24</t>
  </si>
  <si>
    <t>Plantations de grimpantes en conteneur H 300 à 400
L'UNITE:   soixante et onze euros dix cents</t>
  </si>
  <si>
    <t>H7.3.25</t>
  </si>
  <si>
    <t>Façonnage // tressage d'osier vivant pour réalisation de cabanes ou de haie 
LE METRE LINEAIRE: .   cent quatre-vingt-cinq euros dix cents</t>
  </si>
  <si>
    <t>H7.3.26</t>
  </si>
  <si>
    <t>Réalisation  de gazon par semis
Ce prix rémunère :
-  le décompactage général,  labourage mécanique ou bêchage de la zone à enherber
 - l'enfouissement d’engrais améliorateur de sol et d’un engrais à action progressive,
- le règlement soigné à la griffe y compris l’épierrage,
- le semis à raison de 40 g/m2 mis en œuvre par deux passages croisés
- réalisation d'un filet à 60 g/m² sur les bords extérieurs du gazon
- l'enfouissement des semences par griffage croisé, puis roulage,
- l'arrosage jusqu'à la seconde tonte
- les deux premières tontes
- y compris toutes sujétions et aléas
LE METRE CARRE:   deux euros quatre-vingt-six cents</t>
  </si>
  <si>
    <t>H7.3.27</t>
  </si>
  <si>
    <t>Réalisation  de prairie fleurie par semis
Ce prix rémunère :
-  le décompactage général,  labourage mécanique ou bêchage de la zone à enherber
 - l'enfouissement d’engrais améliorateur de sol et d’un engrais à action progressive,
- le règlement soigné à la griffe y compris l’épierrage,
- le semis à raison de 5 à 10g/m2 mis en œuvre par deux passages croisés
- réalisation d'un filet à 10 g/m² sur les bords extérieurs du semis
- l'enfouissement des semences par griffage croisé, puis roulage,
- l'arrosage 
- la 1ère fauche
- y compris toutes sujétions et aléas
LE METRE CARRE:   quatre euros cinq cents</t>
  </si>
  <si>
    <t>H8</t>
  </si>
  <si>
    <t>Accessoires de plantations</t>
  </si>
  <si>
    <t>H8.1</t>
  </si>
  <si>
    <t>Tuteurage simple  Ø 8, hauteur 3,00m feuillus naturellement classe 4 
L'UNITE :   trente et un euros quatre-vingt-quinze cents</t>
  </si>
  <si>
    <t>H8.2</t>
  </si>
  <si>
    <t>Tuteurage bipode Ø 8, hauteur 3,00m feuillus naturellement classe 4 + planchette d'assemblage feuillus naturellement classe 4
L'UNITE :   cinquante-sept euros quarante cents</t>
  </si>
  <si>
    <t>H8.3</t>
  </si>
  <si>
    <t>Tuteurage quadripode  Ø 10, hauteur 3,00m feuillus naturellement classe 4 + Planchettes d'assemble feuillus naturellement classe 4
L'UNITE :   cent vingt-deux euros quatre-vingt-quinze cents</t>
  </si>
  <si>
    <t>H8.4</t>
  </si>
  <si>
    <t>Fourniture et pose d'ancrages de motte
L'UNITE :    cent vingt-quatre euros vingt-cinq cents</t>
  </si>
  <si>
    <t>H8.5</t>
  </si>
  <si>
    <t>Protection du tronc par natte de jonc
L'UNITE :    quinze euros quarante cents</t>
  </si>
  <si>
    <t>H8.6</t>
  </si>
  <si>
    <t>Protection du tronc par peinture blanche horticole sur toute la hauteur du tronc
L'UNITE :    onze euros quatre-vingt-cinq cents</t>
  </si>
  <si>
    <t>H8.7</t>
  </si>
  <si>
    <t>Fourniture et mise en œuvre d'une natte anti érosion coco et chanvre Covamat Type. 3B de chez GreenFix ou similaire 
LE METRE CARRE :    huit euros dix cents</t>
  </si>
  <si>
    <t>H8.8</t>
  </si>
  <si>
    <t>Fourniture et mise en œuvre de Géotextile 250g/m²
LE METRE CARRE:    trois euros trente-cinq cents</t>
  </si>
  <si>
    <t>H8.9</t>
  </si>
  <si>
    <t>Fourniture et mise en œuvre de natte coco Mulcmat Type10 de chez GreenFix ou similaire
LE METRE CARRE:    sept euros cinquante-cinq cents</t>
  </si>
  <si>
    <t>H8.10</t>
  </si>
  <si>
    <t>Fourniture et mise en œuvre de paillage type BRF de feuillus, seul un léger pourcentage de conifère sera toléré,  le prix s'applique au mètre carré et tient compte de toutes suggestions d'exécution. 
LE METRE CARRE:    quatre euros soixante-huit cents</t>
  </si>
  <si>
    <t>H9</t>
  </si>
  <si>
    <t>Arrosage automatique</t>
  </si>
  <si>
    <t>H9.1</t>
  </si>
  <si>
    <t>Fourniture et pose du réseau secondaire d'arrosage depuis les tuyaux laissés en attente et bouchonnés hors lot
LE FORFAIT :    trois mille six cent cinquante et un euros</t>
  </si>
  <si>
    <t>H9.2</t>
  </si>
  <si>
    <t>Fourniture et pose d'un réseau d'arrosage automatique de type goutte à goutte 
LE METRE CARRE :   vingt-sept euros quinze cents</t>
  </si>
  <si>
    <t>H9.3</t>
  </si>
  <si>
    <t>Fourniture et pose d'un réseau d'arrosage automatique de type subirrigation pour semis ou plantations vivaces
LE METRE CARRE :   trente-quatre euros trente-cinq cents</t>
  </si>
  <si>
    <t>H9.4</t>
  </si>
  <si>
    <t>Sonde tensio + suivi 2 ans
L'UNITE :   deux mille trois cent soixante-neuf euros</t>
  </si>
  <si>
    <t>H10</t>
  </si>
  <si>
    <t>Entretien et garantie</t>
  </si>
  <si>
    <t>H10.1</t>
  </si>
  <si>
    <t>Parachèvement des plantations depuis la plantation jusqu'au constat de reprise. Le montant du poste resulte de l'application d'un pourcentage sur le montant de fourniture et de plantation des végétaux. (%age * (total des postes H7))   
POURCENTAGE  =     dix pourcent</t>
  </si>
  <si>
    <t>H10.2</t>
  </si>
  <si>
    <t>Garantie de reprise des végétaux sur une période de un an à compter de la réception des travaux de plantation au premier constat de reprise - Pour les arbres comprenant 
- l'arrachage du végétal dans la cas de non reprise ou de dépérissement,
- la fourniture et la plantation d'un végétal identique en remplacement ainsi que des accessoires de plantation
- la plantation dans les mêmes conditions qu'initialement de tous les végétaux à remplacer 
- la main d'œuvre qualifiée et tout le matériel ou fourniture nécessaire,
- le maintien en état de propreté des abords des lieux de travaux.
- tous matériaux et matériels nécessaires à la réalisation de cette tâche
Y/c toutes suggestions.
Le montant du poste resulte de l'application d'un pourcentage sur le montant de fourniture et de plantation des végétaux. (%age * (total des lignes arbre du chapitre H7))   
POURCENTAGE  =    dix pourcent</t>
  </si>
  <si>
    <t>prix calculé sur la base du pourcentage indiqué au BPU et sur la base du prix des végétaux comme spécifié</t>
  </si>
  <si>
    <t>H10.3</t>
  </si>
  <si>
    <t>Garantie de reprise des végétaux sur une période de un an à compter de la réception des travaux de plantation au premier constat de reprise - Pour l'ensemble des végétaux hors arbres comprenant
- l'arrachage du végétal dans la cas de non reprise ou de dépérissement,
- la fourniture et la plantation d'un végétal identique en remplacement ainsi que des accessoires de plantation
- la plantation dans les mêmes conditions qu'initialement de tous les végétaux à remplacer 
- la main d'œuvre qualifiée et tout le matériel ou fourniture nécessaire,
- le maintien en état de propreté des abords des lieux de travaux.
- tous matériaux et matériels nécessaires à la réalisation de cette tâche
Y/c toutes suggestions.
Le montant du poste resulte de l'application d'un pourcentage sur le montant de fourniture et de plantation des végétaux. (%age * (total des lignes hors arbre du chapitre H7))
POURCENTAGE :    sept pourcent</t>
  </si>
  <si>
    <t>H10.4</t>
  </si>
  <si>
    <t>Confortement des plantations sur tout le délai de la garantie de reprise (1an) comprenant:
- le personnel qualifié,
- tout le matériel et tous les matériaux nécessaires aux travaux,
- l'arrosage, avec la fourniture et le transport de l'eau,
- l'entretien des cuvettes et leur désherbage manuel.      
- le binage des terres deux fois par an
- le serrage des ancrages et des colliers (renouvellement s'il y a lieu),                                                                                                                  - l'entretien des terres,
- l'entretien des plantations,    
- le désherbage manuel des plantations, 
- les tailles de formation des arbustes, 
- le rabattage des vivaces et des graminées en mars, 
- la palissage des grimpantes et retombantes
- l'entretien de propreté des plantations, 
- l'enlèvement et l'évacuation à la décharge de produits de tailles et feuilles mortes, végétaux morts et détritus divers,
Y/c toutes suggestions. 
Le montant du poste resulte de l'application d'un pourcentage sur le montant de fourniture et de plantation des végétaux. (%age * (total des postes H7))   
POURCENTAGE:    quinze pourcent</t>
  </si>
  <si>
    <t>H10.5</t>
  </si>
  <si>
    <t>Garantie de reprise et entretien des végétaux sur une période de 1 an supplémentaire - pour les arbres comprenant
- l'arrachage du végétal dans la cas de non reprise ou de dépérissement,
- la fourniture et la plantation d'un végétal identique en remplacement ainsi que des accessoires de plantation
- la plantation dans les mêmes conditions qu'initialement de tous les végétaux à remplacer 
- la main d'œuvre qualifiée et tout le matériel ou fourniture nécessaire,
- le maintien en état de propreté des abords des lieux de travaux.
- tous matériaux et matériels nécessaires à la réalisation de cette tâche
Y/c toutes suggestions.
Le montant du poste resulte de l'application d'un pourcentage sur le montant de fourniture et de plantation des végétaux. (%age * (total des lignes arbre du chapitre H7))   
POURCENTAGE  =    douze pourcent</t>
  </si>
  <si>
    <t>MONTANT TOTAL 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</si>
</sst>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quot;F&quot;_-;\-* #,##0.00\ &quot;F&quot;_-;_-* &quot;-&quot;??\ &quot;F&quot;_-;_-@_-"/>
    <numFmt numFmtId="165" formatCode="_-* #,##0.00\ [$€]_-;\-* #,##0.00\ [$€]_-;_-* &quot;-&quot;??\ [$€]_-;_-@_-"/>
    <numFmt numFmtId="166" formatCode="_-* #,##0.00\ [$€-40C]_-;\-* #,##0.00\ [$€-40C]_-;_-* &quot;-&quot;??\ [$€-40C]_-;_-@_-"/>
    <numFmt numFmtId="167" formatCode="#,##0.00\ &quot;€&quot;"/>
  </numFmts>
  <fonts count="48">
    <font>
      <sz val="10"/>
      <name val="Arial"/>
    </font>
    <font>
      <sz val="11"/>
      <color theme="1"/>
      <name val="Calibri"/>
      <family val="2"/>
      <scheme val="minor"/>
    </font>
    <font>
      <sz val="10"/>
      <name val="Arial"/>
      <family val="2"/>
    </font>
    <font>
      <b/>
      <sz val="11"/>
      <name val="Arial"/>
      <family val="2"/>
    </font>
    <font>
      <sz val="10"/>
      <name val="MS Sans Serif"/>
      <family val="2"/>
    </font>
    <font>
      <sz val="10"/>
      <color theme="1"/>
      <name val="Calibri"/>
      <family val="2"/>
      <scheme val="minor"/>
    </font>
    <font>
      <sz val="10"/>
      <color rgb="FF0070C0"/>
      <name val="Calibri"/>
      <family val="2"/>
      <scheme val="minor"/>
    </font>
    <font>
      <b/>
      <u/>
      <sz val="10"/>
      <color rgb="FF0070C0"/>
      <name val="Calibri"/>
      <family val="2"/>
      <scheme val="minor"/>
    </font>
    <font>
      <sz val="11"/>
      <name val="Calibri"/>
      <family val="2"/>
      <scheme val="minor"/>
    </font>
    <font>
      <sz val="10"/>
      <name val="Calibri"/>
      <family val="2"/>
      <scheme val="minor"/>
    </font>
    <font>
      <b/>
      <sz val="10"/>
      <name val="Calibri"/>
      <family val="2"/>
      <scheme val="minor"/>
    </font>
    <font>
      <b/>
      <i/>
      <u/>
      <sz val="16"/>
      <color rgb="FF0070C0"/>
      <name val="Calibri"/>
      <family val="2"/>
      <scheme val="minor"/>
    </font>
    <font>
      <b/>
      <u/>
      <sz val="12"/>
      <color rgb="FF0070C0"/>
      <name val="Calibri"/>
      <family val="2"/>
      <scheme val="minor"/>
    </font>
    <font>
      <b/>
      <sz val="10"/>
      <color theme="1"/>
      <name val="Calibri"/>
      <family val="2"/>
      <scheme val="minor"/>
    </font>
    <font>
      <sz val="10"/>
      <color rgb="FF222222"/>
      <name val="Calibri"/>
      <family val="2"/>
      <scheme val="minor"/>
    </font>
    <font>
      <sz val="10"/>
      <color rgb="FFFF0000"/>
      <name val="Calibri"/>
      <family val="2"/>
      <scheme val="minor"/>
    </font>
    <font>
      <b/>
      <u/>
      <sz val="10"/>
      <color theme="4" tint="-0.249977111117893"/>
      <name val="Calibri"/>
      <family val="2"/>
      <scheme val="minor"/>
    </font>
    <font>
      <b/>
      <u/>
      <sz val="12"/>
      <color theme="4" tint="-0.249977111117893"/>
      <name val="Calibri"/>
      <family val="2"/>
      <scheme val="minor"/>
    </font>
    <font>
      <b/>
      <sz val="11"/>
      <name val="Calibri"/>
      <family val="2"/>
      <scheme val="minor"/>
    </font>
    <font>
      <b/>
      <u/>
      <sz val="12"/>
      <name val="Calibri"/>
      <family val="2"/>
      <scheme val="minor"/>
    </font>
    <font>
      <b/>
      <sz val="10"/>
      <color theme="3" tint="0.39997558519241921"/>
      <name val="Calibri"/>
      <family val="2"/>
      <scheme val="minor"/>
    </font>
    <font>
      <sz val="9"/>
      <name val="Calibri"/>
      <family val="2"/>
      <scheme val="minor"/>
    </font>
    <font>
      <b/>
      <sz val="10"/>
      <name val="Arial"/>
      <family val="2"/>
    </font>
    <font>
      <b/>
      <sz val="16"/>
      <name val="Times New Roman"/>
      <family val="1"/>
    </font>
    <font>
      <i/>
      <sz val="10"/>
      <color indexed="62"/>
      <name val="Arial"/>
      <family val="2"/>
    </font>
    <font>
      <b/>
      <sz val="18"/>
      <name val="Arial"/>
      <family val="2"/>
    </font>
    <font>
      <b/>
      <sz val="16"/>
      <name val="Arial"/>
      <family val="2"/>
    </font>
    <font>
      <b/>
      <sz val="18"/>
      <name val="Times New Roman"/>
      <family val="1"/>
    </font>
    <font>
      <b/>
      <sz val="10"/>
      <color rgb="FFFF0000"/>
      <name val="Arial"/>
      <family val="2"/>
    </font>
    <font>
      <sz val="12"/>
      <name val="Times New Roman"/>
      <family val="1"/>
    </font>
    <font>
      <b/>
      <sz val="8"/>
      <color indexed="54"/>
      <name val="Arial"/>
      <family val="2"/>
    </font>
    <font>
      <b/>
      <sz val="14"/>
      <name val="Arial"/>
      <family val="2"/>
    </font>
    <font>
      <b/>
      <sz val="12"/>
      <name val="Calibri"/>
      <family val="2"/>
      <scheme val="minor"/>
    </font>
    <font>
      <b/>
      <sz val="18"/>
      <color rgb="FF000000"/>
      <name val="Arial"/>
      <family val="2"/>
    </font>
    <font>
      <sz val="10"/>
      <color rgb="FF000000"/>
      <name val="Arial"/>
      <family val="2"/>
    </font>
    <font>
      <b/>
      <sz val="10"/>
      <color rgb="FF000000"/>
      <name val="Calibri"/>
      <family val="2"/>
    </font>
    <font>
      <sz val="10"/>
      <color rgb="FF000000"/>
      <name val="Calibri"/>
      <family val="2"/>
    </font>
    <font>
      <b/>
      <sz val="10"/>
      <color theme="1"/>
      <name val="Calibri"/>
      <family val="2"/>
    </font>
    <font>
      <sz val="10"/>
      <color theme="1"/>
      <name val="Calibri"/>
      <family val="2"/>
    </font>
    <font>
      <sz val="9"/>
      <name val="Calibri"/>
      <family val="2"/>
    </font>
    <font>
      <b/>
      <u/>
      <sz val="10"/>
      <name val="Calibri"/>
      <family val="2"/>
      <scheme val="minor"/>
    </font>
    <font>
      <sz val="10"/>
      <name val="Calibri"/>
      <family val="2"/>
    </font>
    <font>
      <b/>
      <sz val="10"/>
      <name val="Calibri"/>
      <family val="2"/>
    </font>
    <font>
      <sz val="8"/>
      <name val="Arial"/>
      <family val="2"/>
    </font>
    <font>
      <sz val="12"/>
      <name val="Calibri"/>
      <family val="2"/>
      <scheme val="minor"/>
    </font>
    <font>
      <u/>
      <sz val="10"/>
      <name val="Calibri"/>
      <family val="2"/>
      <scheme val="minor"/>
    </font>
    <font>
      <b/>
      <sz val="16"/>
      <name val="Calibri"/>
      <family val="2"/>
      <scheme val="minor"/>
    </font>
    <font>
      <sz val="16"/>
      <name val="Arial"/>
      <family val="2"/>
    </font>
  </fonts>
  <fills count="8">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3" tint="0.79998168889431442"/>
        <bgColor indexed="64"/>
      </patternFill>
    </fill>
  </fills>
  <borders count="4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style="dotted">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style="dott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otted">
        <color indexed="64"/>
      </bottom>
      <diagonal/>
    </border>
    <border>
      <left style="thin">
        <color indexed="64"/>
      </left>
      <right style="thin">
        <color indexed="64"/>
      </right>
      <top style="dashed">
        <color indexed="64"/>
      </top>
      <bottom style="thin">
        <color indexed="64"/>
      </bottom>
      <diagonal/>
    </border>
    <border>
      <left/>
      <right/>
      <top style="dashed">
        <color indexed="64"/>
      </top>
      <bottom style="dashed">
        <color indexed="64"/>
      </bottom>
      <diagonal/>
    </border>
    <border>
      <left/>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rgb="FF000000"/>
      </left>
      <right/>
      <top/>
      <bottom style="thin">
        <color indexed="64"/>
      </bottom>
      <diagonal/>
    </border>
  </borders>
  <cellStyleXfs count="11">
    <xf numFmtId="0" fontId="0" fillId="0" borderId="0"/>
    <xf numFmtId="165"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4" fillId="0" borderId="0"/>
    <xf numFmtId="9" fontId="2" fillId="0" borderId="0" applyFont="0" applyFill="0" applyBorder="0" applyAlignment="0" applyProtection="0"/>
    <xf numFmtId="0" fontId="2" fillId="0" borderId="0"/>
    <xf numFmtId="0" fontId="1" fillId="0" borderId="0"/>
    <xf numFmtId="0" fontId="2" fillId="0" borderId="0"/>
    <xf numFmtId="0" fontId="1" fillId="0" borderId="0"/>
  </cellStyleXfs>
  <cellXfs count="377">
    <xf numFmtId="0" fontId="0" fillId="0" borderId="0" xfId="0"/>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1" fontId="6" fillId="0" borderId="15" xfId="0" applyNumberFormat="1" applyFont="1" applyBorder="1" applyAlignment="1" applyProtection="1">
      <alignment horizontal="center" vertical="center"/>
      <protection locked="0"/>
    </xf>
    <xf numFmtId="1" fontId="6" fillId="0" borderId="16" xfId="0" applyNumberFormat="1" applyFont="1" applyBorder="1" applyAlignment="1" applyProtection="1">
      <alignment horizontal="center" vertical="center"/>
      <protection locked="0"/>
    </xf>
    <xf numFmtId="1" fontId="6" fillId="0" borderId="17" xfId="0" applyNumberFormat="1" applyFont="1" applyBorder="1" applyAlignment="1" applyProtection="1">
      <alignment horizontal="center" vertical="center"/>
      <protection locked="0"/>
    </xf>
    <xf numFmtId="1" fontId="6" fillId="0" borderId="2" xfId="0" applyNumberFormat="1" applyFont="1" applyBorder="1" applyAlignment="1" applyProtection="1">
      <alignment horizontal="center" vertical="center"/>
      <protection locked="0"/>
    </xf>
    <xf numFmtId="0" fontId="8" fillId="0" borderId="10" xfId="0" applyFont="1" applyBorder="1" applyAlignment="1">
      <alignment horizontal="centerContinuous" vertical="top" wrapText="1"/>
    </xf>
    <xf numFmtId="1" fontId="6" fillId="0" borderId="10" xfId="0" applyNumberFormat="1" applyFont="1" applyBorder="1" applyAlignment="1" applyProtection="1">
      <alignment horizontal="centerContinuous" vertical="center" wrapText="1"/>
      <protection locked="0"/>
    </xf>
    <xf numFmtId="0" fontId="9" fillId="0" borderId="2" xfId="0" applyFont="1" applyBorder="1" applyAlignment="1">
      <alignment vertical="top" wrapText="1"/>
    </xf>
    <xf numFmtId="0" fontId="9" fillId="0" borderId="16" xfId="0" applyFont="1" applyBorder="1" applyAlignment="1">
      <alignment horizontal="center" vertical="center"/>
    </xf>
    <xf numFmtId="0" fontId="9" fillId="0" borderId="17" xfId="0" applyFont="1" applyBorder="1" applyAlignment="1">
      <alignment horizontal="center" vertical="center"/>
    </xf>
    <xf numFmtId="0" fontId="9" fillId="0" borderId="15" xfId="0" applyFont="1" applyBorder="1" applyAlignment="1">
      <alignment horizontal="center" vertical="center"/>
    </xf>
    <xf numFmtId="0" fontId="9" fillId="0" borderId="2" xfId="0" applyFont="1" applyBorder="1" applyAlignment="1">
      <alignment horizontal="center" vertical="center"/>
    </xf>
    <xf numFmtId="167" fontId="6" fillId="0" borderId="16" xfId="0" applyNumberFormat="1" applyFont="1" applyBorder="1" applyAlignment="1" applyProtection="1">
      <alignment horizontal="center" vertical="center"/>
      <protection locked="0"/>
    </xf>
    <xf numFmtId="0" fontId="9" fillId="0" borderId="2" xfId="0" applyFont="1" applyBorder="1" applyAlignment="1">
      <alignment vertical="center" wrapText="1"/>
    </xf>
    <xf numFmtId="0" fontId="12" fillId="0" borderId="10" xfId="0" applyFont="1" applyBorder="1" applyAlignment="1">
      <alignment horizontal="left" vertical="center"/>
    </xf>
    <xf numFmtId="3" fontId="9" fillId="0" borderId="16" xfId="0" applyNumberFormat="1" applyFont="1" applyBorder="1" applyAlignment="1">
      <alignment horizontal="left" vertical="top" wrapText="1"/>
    </xf>
    <xf numFmtId="0" fontId="7" fillId="0" borderId="10" xfId="0" applyFont="1" applyBorder="1" applyAlignment="1">
      <alignment horizontal="left" vertical="center"/>
    </xf>
    <xf numFmtId="0" fontId="9" fillId="0" borderId="16" xfId="0" applyFont="1" applyBorder="1" applyAlignment="1">
      <alignment vertical="center" wrapText="1"/>
    </xf>
    <xf numFmtId="0" fontId="9" fillId="0" borderId="17" xfId="0" applyFont="1" applyBorder="1" applyAlignment="1">
      <alignment vertical="center" wrapText="1"/>
    </xf>
    <xf numFmtId="0" fontId="14" fillId="0" borderId="2" xfId="0" applyFont="1" applyBorder="1" applyAlignment="1">
      <alignment vertical="center" wrapText="1"/>
    </xf>
    <xf numFmtId="1" fontId="15" fillId="0" borderId="2" xfId="0" applyNumberFormat="1" applyFont="1" applyBorder="1" applyAlignment="1" applyProtection="1">
      <alignment horizontal="center" vertical="center"/>
      <protection locked="0"/>
    </xf>
    <xf numFmtId="3" fontId="9" fillId="0" borderId="2" xfId="0" applyNumberFormat="1" applyFont="1" applyBorder="1" applyAlignment="1">
      <alignment horizontal="left" vertical="top" wrapText="1"/>
    </xf>
    <xf numFmtId="167" fontId="6" fillId="0" borderId="2" xfId="0" applyNumberFormat="1" applyFont="1" applyBorder="1" applyAlignment="1" applyProtection="1">
      <alignment horizontal="center" vertical="center"/>
      <protection locked="0"/>
    </xf>
    <xf numFmtId="0" fontId="7" fillId="3" borderId="10" xfId="0" applyFont="1" applyFill="1" applyBorder="1" applyAlignment="1">
      <alignment horizontal="left" vertical="center"/>
    </xf>
    <xf numFmtId="0" fontId="12" fillId="3" borderId="10" xfId="0" applyFont="1" applyFill="1" applyBorder="1" applyAlignment="1">
      <alignment horizontal="left" vertical="center"/>
    </xf>
    <xf numFmtId="0" fontId="16" fillId="3" borderId="0" xfId="0" applyFont="1" applyFill="1" applyAlignment="1">
      <alignment horizontal="left" vertical="center"/>
    </xf>
    <xf numFmtId="0" fontId="17" fillId="3" borderId="0" xfId="0" applyFont="1" applyFill="1" applyAlignment="1">
      <alignment horizontal="left" vertical="center"/>
    </xf>
    <xf numFmtId="3" fontId="9" fillId="0" borderId="2" xfId="0" applyNumberFormat="1" applyFont="1" applyBorder="1" applyAlignment="1">
      <alignment horizontal="left" vertical="center" wrapText="1"/>
    </xf>
    <xf numFmtId="0" fontId="20" fillId="0" borderId="16" xfId="0" applyFont="1" applyBorder="1" applyAlignment="1">
      <alignment vertical="center" wrapText="1"/>
    </xf>
    <xf numFmtId="167" fontId="6" fillId="4" borderId="17" xfId="0" applyNumberFormat="1" applyFont="1" applyFill="1" applyBorder="1" applyAlignment="1" applyProtection="1">
      <alignment horizontal="center" vertical="center"/>
      <protection locked="0"/>
    </xf>
    <xf numFmtId="167" fontId="6" fillId="4" borderId="15" xfId="0" applyNumberFormat="1" applyFont="1" applyFill="1" applyBorder="1" applyAlignment="1" applyProtection="1">
      <alignment horizontal="center" vertical="center"/>
      <protection locked="0"/>
    </xf>
    <xf numFmtId="167" fontId="6" fillId="4" borderId="2" xfId="0" applyNumberFormat="1" applyFont="1" applyFill="1" applyBorder="1" applyAlignment="1" applyProtection="1">
      <alignment horizontal="center" vertical="center"/>
      <protection locked="0"/>
    </xf>
    <xf numFmtId="167" fontId="15" fillId="4" borderId="2" xfId="0" applyNumberFormat="1" applyFont="1" applyFill="1" applyBorder="1" applyAlignment="1" applyProtection="1">
      <alignment horizontal="center" vertical="center"/>
      <protection locked="0"/>
    </xf>
    <xf numFmtId="1" fontId="6" fillId="4" borderId="17" xfId="0" applyNumberFormat="1" applyFont="1" applyFill="1" applyBorder="1" applyAlignment="1" applyProtection="1">
      <alignment horizontal="center" vertical="center"/>
      <protection locked="0"/>
    </xf>
    <xf numFmtId="1" fontId="6" fillId="4" borderId="16" xfId="0" applyNumberFormat="1" applyFont="1" applyFill="1" applyBorder="1" applyAlignment="1" applyProtection="1">
      <alignment horizontal="center" vertical="center"/>
      <protection locked="0"/>
    </xf>
    <xf numFmtId="1" fontId="6" fillId="4" borderId="2" xfId="0" applyNumberFormat="1" applyFont="1" applyFill="1" applyBorder="1" applyAlignment="1" applyProtection="1">
      <alignment horizontal="center" vertical="center"/>
      <protection locked="0"/>
    </xf>
    <xf numFmtId="1" fontId="15" fillId="4" borderId="2" xfId="0" applyNumberFormat="1" applyFont="1" applyFill="1" applyBorder="1" applyAlignment="1" applyProtection="1">
      <alignment horizontal="center" vertical="center"/>
      <protection locked="0"/>
    </xf>
    <xf numFmtId="1" fontId="6" fillId="2" borderId="16" xfId="0" applyNumberFormat="1" applyFont="1" applyFill="1" applyBorder="1" applyAlignment="1" applyProtection="1">
      <alignment horizontal="center" vertical="center"/>
      <protection locked="0"/>
    </xf>
    <xf numFmtId="49" fontId="9" fillId="0" borderId="17" xfId="0" applyNumberFormat="1" applyFont="1" applyBorder="1" applyAlignment="1">
      <alignment horizontal="center" vertical="center" wrapText="1"/>
    </xf>
    <xf numFmtId="0" fontId="9" fillId="0" borderId="22" xfId="0" applyFont="1" applyBorder="1" applyAlignment="1">
      <alignment horizontal="center" vertical="center"/>
    </xf>
    <xf numFmtId="1" fontId="6" fillId="0" borderId="22" xfId="0" applyNumberFormat="1" applyFont="1" applyBorder="1" applyAlignment="1" applyProtection="1">
      <alignment horizontal="center" vertical="center"/>
      <protection locked="0"/>
    </xf>
    <xf numFmtId="3" fontId="21" fillId="0" borderId="23" xfId="0" applyNumberFormat="1" applyFont="1" applyBorder="1" applyAlignment="1">
      <alignment horizontal="left" vertical="center" wrapText="1"/>
    </xf>
    <xf numFmtId="0" fontId="9" fillId="0" borderId="23" xfId="0" applyFont="1" applyBorder="1" applyAlignment="1">
      <alignment horizontal="center" vertical="center"/>
    </xf>
    <xf numFmtId="1" fontId="6" fillId="0" borderId="23" xfId="0" applyNumberFormat="1" applyFont="1" applyBorder="1" applyAlignment="1" applyProtection="1">
      <alignment horizontal="center" vertical="center"/>
      <protection locked="0"/>
    </xf>
    <xf numFmtId="0" fontId="9" fillId="0" borderId="23" xfId="0" applyFont="1" applyBorder="1" applyAlignment="1">
      <alignment vertical="center" wrapText="1"/>
    </xf>
    <xf numFmtId="0" fontId="9" fillId="0" borderId="24" xfId="0" applyFont="1" applyBorder="1" applyAlignment="1">
      <alignment horizontal="center" vertical="center"/>
    </xf>
    <xf numFmtId="1" fontId="6" fillId="0" borderId="24" xfId="0" applyNumberFormat="1" applyFont="1" applyBorder="1" applyAlignment="1" applyProtection="1">
      <alignment horizontal="center" vertical="center"/>
      <protection locked="0"/>
    </xf>
    <xf numFmtId="1" fontId="9" fillId="4" borderId="21" xfId="0" applyNumberFormat="1" applyFont="1" applyFill="1" applyBorder="1" applyAlignment="1" applyProtection="1">
      <alignment horizontal="center" vertical="center"/>
      <protection locked="0"/>
    </xf>
    <xf numFmtId="1" fontId="6" fillId="4" borderId="21" xfId="0" applyNumberFormat="1" applyFont="1" applyFill="1" applyBorder="1" applyAlignment="1" applyProtection="1">
      <alignment horizontal="center" vertical="center"/>
      <protection locked="0"/>
    </xf>
    <xf numFmtId="0" fontId="20" fillId="0" borderId="23" xfId="0" applyFont="1" applyBorder="1" applyAlignment="1">
      <alignment vertical="center" wrapText="1"/>
    </xf>
    <xf numFmtId="0" fontId="9" fillId="0" borderId="25" xfId="0" applyFont="1" applyBorder="1" applyAlignment="1">
      <alignment vertical="center" wrapText="1"/>
    </xf>
    <xf numFmtId="0" fontId="9" fillId="0" borderId="25" xfId="0" applyFont="1" applyBorder="1" applyAlignment="1">
      <alignment horizontal="center" vertical="center"/>
    </xf>
    <xf numFmtId="1" fontId="6" fillId="0" borderId="25" xfId="0" applyNumberFormat="1" applyFont="1" applyBorder="1" applyAlignment="1" applyProtection="1">
      <alignment horizontal="center" vertical="center"/>
      <protection locked="0"/>
    </xf>
    <xf numFmtId="1" fontId="6" fillId="2" borderId="25" xfId="0" applyNumberFormat="1" applyFont="1" applyFill="1" applyBorder="1" applyAlignment="1" applyProtection="1">
      <alignment horizontal="center" vertical="center"/>
      <protection locked="0"/>
    </xf>
    <xf numFmtId="4" fontId="3" fillId="0" borderId="2" xfId="0" applyNumberFormat="1" applyFont="1" applyBorder="1" applyAlignment="1">
      <alignment horizontal="center" vertical="center" wrapText="1"/>
    </xf>
    <xf numFmtId="1" fontId="9" fillId="4" borderId="2" xfId="0" applyNumberFormat="1" applyFont="1" applyFill="1" applyBorder="1" applyAlignment="1" applyProtection="1">
      <alignment horizontal="right" vertical="center"/>
      <protection locked="0"/>
    </xf>
    <xf numFmtId="0" fontId="27" fillId="0" borderId="0" xfId="0" applyFont="1"/>
    <xf numFmtId="0" fontId="29" fillId="0" borderId="0" xfId="0" applyFont="1" applyAlignment="1">
      <alignment horizontal="left" indent="15"/>
    </xf>
    <xf numFmtId="0" fontId="30" fillId="0" borderId="0" xfId="0" applyFont="1"/>
    <xf numFmtId="0" fontId="23" fillId="0" borderId="9" xfId="0" applyFont="1" applyBorder="1" applyAlignment="1">
      <alignment horizontal="left" indent="15"/>
    </xf>
    <xf numFmtId="0" fontId="0" fillId="0" borderId="3" xfId="0" applyBorder="1"/>
    <xf numFmtId="0" fontId="24" fillId="0" borderId="3" xfId="0" applyFont="1" applyBorder="1" applyAlignment="1">
      <alignment horizontal="center"/>
    </xf>
    <xf numFmtId="0" fontId="0" fillId="0" borderId="7" xfId="0" applyBorder="1"/>
    <xf numFmtId="0" fontId="23" fillId="0" borderId="12" xfId="0" applyFont="1" applyBorder="1" applyAlignment="1">
      <alignment horizontal="left" indent="15"/>
    </xf>
    <xf numFmtId="0" fontId="0" fillId="0" borderId="13" xfId="0" applyBorder="1"/>
    <xf numFmtId="0" fontId="23" fillId="0" borderId="12" xfId="0" applyFont="1" applyBorder="1"/>
    <xf numFmtId="0" fontId="23" fillId="0" borderId="0" xfId="0" applyFont="1"/>
    <xf numFmtId="0" fontId="23" fillId="0" borderId="13" xfId="0" applyFont="1" applyBorder="1"/>
    <xf numFmtId="0" fontId="0" fillId="0" borderId="12" xfId="0" applyBorder="1"/>
    <xf numFmtId="0" fontId="27" fillId="0" borderId="12" xfId="0" applyFont="1" applyBorder="1" applyAlignment="1">
      <alignment horizontal="left" indent="15"/>
    </xf>
    <xf numFmtId="0" fontId="27" fillId="0" borderId="12" xfId="0" applyFont="1" applyBorder="1"/>
    <xf numFmtId="0" fontId="25" fillId="0" borderId="12" xfId="0" applyFont="1" applyBorder="1" applyAlignment="1">
      <alignment horizontal="left" indent="15"/>
    </xf>
    <xf numFmtId="0" fontId="27" fillId="0" borderId="12" xfId="0" applyFont="1" applyBorder="1" applyAlignment="1">
      <alignment horizontal="right" indent="9"/>
    </xf>
    <xf numFmtId="0" fontId="27" fillId="0" borderId="8" xfId="0" applyFont="1" applyBorder="1"/>
    <xf numFmtId="0" fontId="0" fillId="0" borderId="4" xfId="0" applyBorder="1"/>
    <xf numFmtId="0" fontId="0" fillId="0" borderId="14" xfId="0" applyBorder="1"/>
    <xf numFmtId="49" fontId="9" fillId="0" borderId="16" xfId="0" applyNumberFormat="1" applyFont="1" applyBorder="1" applyAlignment="1">
      <alignment horizontal="center" vertical="center" wrapText="1"/>
    </xf>
    <xf numFmtId="1" fontId="9" fillId="0" borderId="16" xfId="0" applyNumberFormat="1" applyFont="1" applyBorder="1" applyAlignment="1" applyProtection="1">
      <alignment horizontal="center" vertical="center"/>
      <protection locked="0"/>
    </xf>
    <xf numFmtId="3" fontId="9" fillId="5" borderId="15" xfId="0" applyNumberFormat="1" applyFont="1" applyFill="1" applyBorder="1" applyAlignment="1">
      <alignment horizontal="left" vertical="top" wrapText="1"/>
    </xf>
    <xf numFmtId="0" fontId="9" fillId="5" borderId="15" xfId="0" applyFont="1" applyFill="1" applyBorder="1" applyAlignment="1">
      <alignment horizontal="center" vertical="center" wrapText="1"/>
    </xf>
    <xf numFmtId="1" fontId="6" fillId="5" borderId="15" xfId="0" applyNumberFormat="1" applyFont="1" applyFill="1" applyBorder="1" applyAlignment="1" applyProtection="1">
      <alignment horizontal="center" vertical="center"/>
      <protection locked="0"/>
    </xf>
    <xf numFmtId="0" fontId="9" fillId="5" borderId="15" xfId="0" applyFont="1" applyFill="1" applyBorder="1" applyAlignment="1">
      <alignment vertical="center" wrapText="1"/>
    </xf>
    <xf numFmtId="1" fontId="15" fillId="5" borderId="15" xfId="0" applyNumberFormat="1" applyFont="1" applyFill="1" applyBorder="1" applyAlignment="1" applyProtection="1">
      <alignment horizontal="center" vertical="center"/>
      <protection locked="0"/>
    </xf>
    <xf numFmtId="3" fontId="10" fillId="5" borderId="15" xfId="0" applyNumberFormat="1" applyFont="1" applyFill="1" applyBorder="1" applyAlignment="1">
      <alignment horizontal="left" vertical="top" wrapText="1"/>
    </xf>
    <xf numFmtId="0" fontId="9" fillId="5" borderId="15" xfId="0" applyFont="1" applyFill="1" applyBorder="1"/>
    <xf numFmtId="167" fontId="6" fillId="5" borderId="15" xfId="0" applyNumberFormat="1" applyFont="1" applyFill="1" applyBorder="1" applyAlignment="1" applyProtection="1">
      <alignment horizontal="center" vertical="center"/>
      <protection locked="0"/>
    </xf>
    <xf numFmtId="0" fontId="9" fillId="5" borderId="15" xfId="0" applyFont="1" applyFill="1" applyBorder="1" applyAlignment="1">
      <alignment horizontal="center" vertical="center"/>
    </xf>
    <xf numFmtId="1" fontId="6" fillId="6" borderId="15" xfId="0" applyNumberFormat="1" applyFont="1" applyFill="1" applyBorder="1" applyAlignment="1" applyProtection="1">
      <alignment horizontal="center" vertical="center"/>
      <protection locked="0"/>
    </xf>
    <xf numFmtId="1" fontId="6" fillId="5" borderId="16" xfId="0" applyNumberFormat="1" applyFont="1" applyFill="1" applyBorder="1" applyAlignment="1" applyProtection="1">
      <alignment horizontal="center" vertical="center"/>
      <protection locked="0"/>
    </xf>
    <xf numFmtId="49" fontId="9" fillId="4" borderId="0" xfId="0" applyNumberFormat="1" applyFont="1" applyFill="1" applyAlignment="1">
      <alignment horizontal="left" vertical="center" wrapText="1"/>
    </xf>
    <xf numFmtId="1" fontId="9" fillId="4" borderId="0" xfId="0" applyNumberFormat="1" applyFont="1" applyFill="1" applyAlignment="1" applyProtection="1">
      <alignment horizontal="right" vertical="center"/>
      <protection locked="0"/>
    </xf>
    <xf numFmtId="167" fontId="9" fillId="4" borderId="0" xfId="0" applyNumberFormat="1" applyFont="1" applyFill="1" applyAlignment="1" applyProtection="1">
      <alignment horizontal="right" vertical="center"/>
      <protection locked="0"/>
    </xf>
    <xf numFmtId="49" fontId="32" fillId="3" borderId="1" xfId="0" applyNumberFormat="1" applyFont="1" applyFill="1" applyBorder="1" applyAlignment="1">
      <alignment horizontal="center" vertical="center" wrapText="1"/>
    </xf>
    <xf numFmtId="0" fontId="32" fillId="3" borderId="10" xfId="0" applyFont="1" applyFill="1" applyBorder="1" applyAlignment="1">
      <alignment horizontal="right" vertical="center"/>
    </xf>
    <xf numFmtId="0" fontId="32" fillId="3" borderId="10" xfId="0" applyFont="1" applyFill="1" applyBorder="1" applyAlignment="1">
      <alignment horizontal="left" vertical="center"/>
    </xf>
    <xf numFmtId="4" fontId="32" fillId="3" borderId="10" xfId="0" applyNumberFormat="1" applyFont="1" applyFill="1" applyBorder="1" applyAlignment="1">
      <alignment horizontal="left" vertical="center"/>
    </xf>
    <xf numFmtId="167" fontId="32" fillId="3" borderId="10" xfId="0" applyNumberFormat="1" applyFont="1" applyFill="1" applyBorder="1" applyAlignment="1">
      <alignment horizontal="right" vertical="center"/>
    </xf>
    <xf numFmtId="1" fontId="6" fillId="4" borderId="23" xfId="0" applyNumberFormat="1" applyFont="1" applyFill="1" applyBorder="1" applyAlignment="1" applyProtection="1">
      <alignment horizontal="center" vertical="center"/>
      <protection locked="0"/>
    </xf>
    <xf numFmtId="1" fontId="6" fillId="6" borderId="28" xfId="0" applyNumberFormat="1" applyFont="1" applyFill="1" applyBorder="1" applyAlignment="1" applyProtection="1">
      <alignment horizontal="center" vertical="center"/>
      <protection locked="0"/>
    </xf>
    <xf numFmtId="1" fontId="6" fillId="6" borderId="18" xfId="0" applyNumberFormat="1" applyFont="1" applyFill="1" applyBorder="1" applyAlignment="1" applyProtection="1">
      <alignment horizontal="center" vertical="center"/>
      <protection locked="0"/>
    </xf>
    <xf numFmtId="49" fontId="10" fillId="3" borderId="12" xfId="0" applyNumberFormat="1" applyFont="1" applyFill="1" applyBorder="1" applyAlignment="1">
      <alignment horizontal="center" vertical="center" wrapText="1"/>
    </xf>
    <xf numFmtId="4" fontId="19" fillId="3" borderId="0" xfId="0" applyNumberFormat="1" applyFont="1" applyFill="1" applyAlignment="1">
      <alignment horizontal="left" vertical="center"/>
    </xf>
    <xf numFmtId="49" fontId="9" fillId="5" borderId="15" xfId="0" applyNumberFormat="1" applyFont="1" applyFill="1" applyBorder="1" applyAlignment="1">
      <alignment horizontal="center" vertical="center" wrapText="1"/>
    </xf>
    <xf numFmtId="4" fontId="9" fillId="5" borderId="15" xfId="0" applyNumberFormat="1" applyFont="1" applyFill="1" applyBorder="1" applyAlignment="1">
      <alignment horizontal="center" vertical="center" wrapText="1"/>
    </xf>
    <xf numFmtId="4" fontId="9" fillId="0" borderId="16" xfId="0" applyNumberFormat="1" applyFont="1" applyBorder="1" applyAlignment="1">
      <alignment horizontal="center" vertical="center"/>
    </xf>
    <xf numFmtId="49" fontId="9" fillId="4" borderId="17" xfId="0" applyNumberFormat="1" applyFont="1" applyFill="1" applyBorder="1" applyAlignment="1">
      <alignment horizontal="center" vertical="center" wrapText="1"/>
    </xf>
    <xf numFmtId="3" fontId="9" fillId="4" borderId="17" xfId="0" applyNumberFormat="1" applyFont="1" applyFill="1" applyBorder="1" applyAlignment="1">
      <alignment horizontal="left" vertical="top" wrapText="1"/>
    </xf>
    <xf numFmtId="0" fontId="9" fillId="4" borderId="17" xfId="0" applyFont="1" applyFill="1" applyBorder="1" applyAlignment="1">
      <alignment horizontal="center" vertical="center"/>
    </xf>
    <xf numFmtId="4" fontId="9" fillId="4" borderId="17" xfId="0" applyNumberFormat="1" applyFont="1" applyFill="1" applyBorder="1" applyAlignment="1">
      <alignment horizontal="center" vertical="center"/>
    </xf>
    <xf numFmtId="4" fontId="9" fillId="5" borderId="15" xfId="0" applyNumberFormat="1" applyFont="1" applyFill="1" applyBorder="1" applyAlignment="1">
      <alignment vertical="center" wrapText="1"/>
    </xf>
    <xf numFmtId="4" fontId="9" fillId="5" borderId="15" xfId="0" applyNumberFormat="1" applyFont="1" applyFill="1" applyBorder="1"/>
    <xf numFmtId="49" fontId="9" fillId="4" borderId="16"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3" fontId="9" fillId="4" borderId="15" xfId="0" applyNumberFormat="1" applyFont="1" applyFill="1" applyBorder="1" applyAlignment="1">
      <alignment horizontal="left" vertical="top" wrapText="1"/>
    </xf>
    <xf numFmtId="0" fontId="9" fillId="4" borderId="15" xfId="0" applyFont="1" applyFill="1" applyBorder="1" applyAlignment="1">
      <alignment horizontal="center" vertical="center"/>
    </xf>
    <xf numFmtId="4" fontId="9" fillId="4" borderId="15" xfId="0" applyNumberFormat="1" applyFont="1" applyFill="1" applyBorder="1" applyAlignment="1">
      <alignment horizontal="center" vertical="center"/>
    </xf>
    <xf numFmtId="49" fontId="9" fillId="0" borderId="2" xfId="0" applyNumberFormat="1" applyFont="1" applyBorder="1" applyAlignment="1">
      <alignment horizontal="center" vertical="center" wrapText="1"/>
    </xf>
    <xf numFmtId="4" fontId="9" fillId="0" borderId="2" xfId="0" applyNumberFormat="1" applyFont="1" applyBorder="1" applyAlignment="1">
      <alignment horizontal="center" vertical="center"/>
    </xf>
    <xf numFmtId="49" fontId="9" fillId="4" borderId="2" xfId="0" applyNumberFormat="1" applyFont="1" applyFill="1" applyBorder="1" applyAlignment="1">
      <alignment horizontal="center" vertical="center" wrapText="1"/>
    </xf>
    <xf numFmtId="3" fontId="9" fillId="4" borderId="2" xfId="0" applyNumberFormat="1" applyFont="1" applyFill="1" applyBorder="1" applyAlignment="1">
      <alignment horizontal="left" vertical="top" wrapText="1"/>
    </xf>
    <xf numFmtId="0" fontId="9" fillId="4" borderId="2" xfId="0" applyFont="1" applyFill="1" applyBorder="1" applyAlignment="1">
      <alignment horizontal="center" vertical="center"/>
    </xf>
    <xf numFmtId="4" fontId="9" fillId="4" borderId="2" xfId="0" applyNumberFormat="1" applyFont="1" applyFill="1" applyBorder="1" applyAlignment="1">
      <alignment horizontal="center" vertical="center"/>
    </xf>
    <xf numFmtId="3" fontId="9" fillId="4" borderId="2" xfId="0" applyNumberFormat="1" applyFont="1" applyFill="1" applyBorder="1" applyAlignment="1">
      <alignment horizontal="left" vertical="center" wrapText="1"/>
    </xf>
    <xf numFmtId="49" fontId="10" fillId="3" borderId="1" xfId="0" applyNumberFormat="1" applyFont="1" applyFill="1" applyBorder="1" applyAlignment="1">
      <alignment horizontal="center" vertical="center" wrapText="1"/>
    </xf>
    <xf numFmtId="4" fontId="19" fillId="3" borderId="10" xfId="0" applyNumberFormat="1" applyFont="1" applyFill="1" applyBorder="1" applyAlignment="1">
      <alignment horizontal="left" vertical="center"/>
    </xf>
    <xf numFmtId="49" fontId="9" fillId="6" borderId="15" xfId="0" applyNumberFormat="1" applyFont="1" applyFill="1" applyBorder="1" applyAlignment="1">
      <alignment horizontal="center" vertical="center" wrapText="1"/>
    </xf>
    <xf numFmtId="0" fontId="10" fillId="6" borderId="15" xfId="0" applyFont="1" applyFill="1" applyBorder="1" applyAlignment="1">
      <alignment vertical="center" wrapText="1"/>
    </xf>
    <xf numFmtId="0" fontId="9" fillId="6" borderId="15" xfId="0" applyFont="1" applyFill="1" applyBorder="1" applyAlignment="1">
      <alignment horizontal="center" vertical="center"/>
    </xf>
    <xf numFmtId="4" fontId="9" fillId="6" borderId="15" xfId="0" applyNumberFormat="1" applyFont="1" applyFill="1" applyBorder="1" applyAlignment="1">
      <alignment horizontal="center" vertical="center"/>
    </xf>
    <xf numFmtId="4" fontId="9" fillId="0" borderId="17" xfId="0" applyNumberFormat="1" applyFont="1" applyBorder="1" applyAlignment="1">
      <alignment horizontal="center" vertical="center"/>
    </xf>
    <xf numFmtId="0" fontId="9" fillId="4" borderId="17" xfId="0" applyFont="1" applyFill="1" applyBorder="1" applyAlignment="1">
      <alignment vertical="center" wrapText="1"/>
    </xf>
    <xf numFmtId="0" fontId="9" fillId="4" borderId="16" xfId="0" applyFont="1" applyFill="1" applyBorder="1" applyAlignment="1">
      <alignment vertical="center" wrapText="1"/>
    </xf>
    <xf numFmtId="0" fontId="9" fillId="4" borderId="16" xfId="0" applyFont="1" applyFill="1" applyBorder="1" applyAlignment="1">
      <alignment horizontal="center" vertical="center"/>
    </xf>
    <xf numFmtId="4" fontId="9" fillId="4" borderId="16" xfId="0" applyNumberFormat="1" applyFont="1" applyFill="1" applyBorder="1" applyAlignment="1">
      <alignment horizontal="center" vertical="center"/>
    </xf>
    <xf numFmtId="0" fontId="9" fillId="6" borderId="15" xfId="0" applyFont="1" applyFill="1" applyBorder="1" applyAlignment="1">
      <alignment vertical="center" wrapText="1"/>
    </xf>
    <xf numFmtId="0" fontId="9" fillId="4" borderId="2" xfId="0" applyFont="1" applyFill="1" applyBorder="1" applyAlignment="1">
      <alignment vertical="center" wrapText="1"/>
    </xf>
    <xf numFmtId="0" fontId="9" fillId="0" borderId="1" xfId="0" applyFont="1" applyBorder="1"/>
    <xf numFmtId="0" fontId="9" fillId="0" borderId="1" xfId="0" applyFont="1" applyBorder="1" applyAlignment="1">
      <alignment horizontal="center" vertical="top" wrapText="1"/>
    </xf>
    <xf numFmtId="4" fontId="8" fillId="0" borderId="10" xfId="0" applyNumberFormat="1" applyFont="1" applyBorder="1" applyAlignment="1">
      <alignment horizontal="centerContinuous" vertical="top" wrapText="1"/>
    </xf>
    <xf numFmtId="49" fontId="9" fillId="6" borderId="28" xfId="0" applyNumberFormat="1" applyFont="1" applyFill="1" applyBorder="1" applyAlignment="1">
      <alignment horizontal="center" vertical="center" wrapText="1"/>
    </xf>
    <xf numFmtId="0" fontId="9" fillId="6" borderId="28" xfId="0" applyFont="1" applyFill="1" applyBorder="1" applyAlignment="1">
      <alignment horizontal="center" vertical="center"/>
    </xf>
    <xf numFmtId="4" fontId="9" fillId="6" borderId="28" xfId="0" applyNumberFormat="1" applyFont="1" applyFill="1" applyBorder="1" applyAlignment="1">
      <alignment horizontal="center" vertical="center"/>
    </xf>
    <xf numFmtId="49" fontId="9" fillId="4" borderId="23" xfId="0" applyNumberFormat="1" applyFont="1" applyFill="1" applyBorder="1" applyAlignment="1">
      <alignment horizontal="center" vertical="center" wrapText="1"/>
    </xf>
    <xf numFmtId="0" fontId="9" fillId="4" borderId="23" xfId="0" applyFont="1" applyFill="1" applyBorder="1" applyAlignment="1">
      <alignment horizontal="center" vertical="center"/>
    </xf>
    <xf numFmtId="4" fontId="9" fillId="4" borderId="23" xfId="0" applyNumberFormat="1" applyFont="1" applyFill="1" applyBorder="1" applyAlignment="1">
      <alignment horizontal="center" vertical="center"/>
    </xf>
    <xf numFmtId="49" fontId="9" fillId="0" borderId="25" xfId="0" applyNumberFormat="1" applyFont="1" applyBorder="1" applyAlignment="1">
      <alignment horizontal="center" vertical="center" wrapText="1"/>
    </xf>
    <xf numFmtId="0" fontId="9" fillId="0" borderId="25" xfId="5" applyFont="1" applyBorder="1" applyAlignment="1">
      <alignment vertical="top" wrapText="1"/>
    </xf>
    <xf numFmtId="4" fontId="9" fillId="0" borderId="25" xfId="0" applyNumberFormat="1" applyFont="1" applyBorder="1" applyAlignment="1">
      <alignment horizontal="center" vertical="center"/>
    </xf>
    <xf numFmtId="0" fontId="9" fillId="4" borderId="2" xfId="0" applyFont="1" applyFill="1" applyBorder="1" applyAlignment="1">
      <alignment vertical="top" wrapText="1"/>
    </xf>
    <xf numFmtId="0" fontId="13" fillId="6" borderId="15" xfId="0" applyFont="1" applyFill="1" applyBorder="1" applyAlignment="1">
      <alignment vertical="center" wrapText="1"/>
    </xf>
    <xf numFmtId="49" fontId="9" fillId="6" borderId="18" xfId="0" applyNumberFormat="1" applyFont="1" applyFill="1" applyBorder="1" applyAlignment="1">
      <alignment horizontal="center" vertical="center" wrapText="1"/>
    </xf>
    <xf numFmtId="0" fontId="13" fillId="6" borderId="18" xfId="0" applyFont="1" applyFill="1" applyBorder="1" applyAlignment="1">
      <alignment vertical="center" wrapText="1"/>
    </xf>
    <xf numFmtId="0" fontId="9" fillId="6" borderId="18" xfId="0" applyFont="1" applyFill="1" applyBorder="1" applyAlignment="1">
      <alignment horizontal="center" vertical="center"/>
    </xf>
    <xf numFmtId="4" fontId="9" fillId="6" borderId="18" xfId="0" applyNumberFormat="1" applyFont="1" applyFill="1" applyBorder="1" applyAlignment="1">
      <alignment horizontal="center" vertical="center"/>
    </xf>
    <xf numFmtId="49" fontId="9" fillId="2" borderId="16" xfId="0" applyNumberFormat="1" applyFont="1" applyFill="1" applyBorder="1" applyAlignment="1">
      <alignment horizontal="center" vertical="center" wrapText="1"/>
    </xf>
    <xf numFmtId="0" fontId="9" fillId="2" borderId="16" xfId="0" applyFont="1" applyFill="1" applyBorder="1" applyAlignment="1">
      <alignment vertical="center" wrapText="1"/>
    </xf>
    <xf numFmtId="0" fontId="9" fillId="2" borderId="16" xfId="0" applyFont="1" applyFill="1" applyBorder="1" applyAlignment="1">
      <alignment horizontal="center" vertical="center"/>
    </xf>
    <xf numFmtId="4" fontId="9" fillId="2" borderId="16" xfId="0" applyNumberFormat="1" applyFont="1" applyFill="1" applyBorder="1" applyAlignment="1">
      <alignment horizontal="center" vertical="center"/>
    </xf>
    <xf numFmtId="4" fontId="9" fillId="5" borderId="15" xfId="0" applyNumberFormat="1" applyFont="1" applyFill="1" applyBorder="1" applyAlignment="1">
      <alignment horizontal="center" vertical="center"/>
    </xf>
    <xf numFmtId="0" fontId="5" fillId="4" borderId="2" xfId="0" applyFont="1" applyFill="1" applyBorder="1" applyAlignment="1">
      <alignment horizontal="center" vertical="center"/>
    </xf>
    <xf numFmtId="49" fontId="10" fillId="0" borderId="1" xfId="0" applyNumberFormat="1" applyFont="1" applyBorder="1" applyAlignment="1">
      <alignment horizontal="center" vertical="center" wrapText="1"/>
    </xf>
    <xf numFmtId="4" fontId="19" fillId="0" borderId="10" xfId="0" applyNumberFormat="1" applyFont="1" applyBorder="1" applyAlignment="1">
      <alignment horizontal="left" vertical="center"/>
    </xf>
    <xf numFmtId="49" fontId="9" fillId="0" borderId="15" xfId="0" applyNumberFormat="1" applyFont="1" applyBorder="1" applyAlignment="1">
      <alignment horizontal="center" vertical="center" wrapText="1"/>
    </xf>
    <xf numFmtId="0" fontId="10" fillId="0" borderId="15" xfId="0" applyFont="1" applyBorder="1" applyAlignment="1">
      <alignment vertical="center" wrapText="1"/>
    </xf>
    <xf numFmtId="1" fontId="9" fillId="0" borderId="15" xfId="0" applyNumberFormat="1" applyFont="1" applyBorder="1" applyAlignment="1">
      <alignment horizontal="center" vertical="center"/>
    </xf>
    <xf numFmtId="1" fontId="9" fillId="0" borderId="16" xfId="0" applyNumberFormat="1" applyFont="1" applyBorder="1" applyAlignment="1">
      <alignment horizontal="center" vertical="center"/>
    </xf>
    <xf numFmtId="1" fontId="9" fillId="4" borderId="16" xfId="0" applyNumberFormat="1" applyFont="1" applyFill="1" applyBorder="1" applyAlignment="1">
      <alignment horizontal="center" vertical="center"/>
    </xf>
    <xf numFmtId="3" fontId="21" fillId="0" borderId="22" xfId="0" applyNumberFormat="1" applyFont="1" applyBorder="1" applyAlignment="1">
      <alignment horizontal="left" vertical="center" wrapText="1"/>
    </xf>
    <xf numFmtId="166" fontId="0" fillId="0" borderId="22" xfId="2" applyNumberFormat="1" applyFont="1" applyBorder="1" applyProtection="1"/>
    <xf numFmtId="166" fontId="0" fillId="0" borderId="23" xfId="2" applyNumberFormat="1" applyFont="1" applyBorder="1" applyProtection="1"/>
    <xf numFmtId="49" fontId="9" fillId="0" borderId="24" xfId="0" applyNumberFormat="1" applyFont="1" applyBorder="1" applyAlignment="1">
      <alignment horizontal="center" vertical="center" wrapText="1"/>
    </xf>
    <xf numFmtId="0" fontId="20" fillId="0" borderId="24" xfId="0" applyFont="1" applyBorder="1" applyAlignment="1">
      <alignment vertical="center" wrapText="1"/>
    </xf>
    <xf numFmtId="1" fontId="9" fillId="0" borderId="24" xfId="0" applyNumberFormat="1" applyFont="1" applyBorder="1" applyAlignment="1">
      <alignment horizontal="center" vertical="center"/>
    </xf>
    <xf numFmtId="0" fontId="9" fillId="4" borderId="21" xfId="0" applyFont="1" applyFill="1" applyBorder="1" applyAlignment="1">
      <alignment vertical="center" wrapText="1"/>
    </xf>
    <xf numFmtId="0" fontId="9" fillId="4" borderId="21" xfId="0" applyFont="1" applyFill="1" applyBorder="1" applyAlignment="1">
      <alignment horizontal="center" vertical="center"/>
    </xf>
    <xf numFmtId="1" fontId="9" fillId="4" borderId="21" xfId="0" applyNumberFormat="1" applyFont="1" applyFill="1" applyBorder="1" applyAlignment="1">
      <alignment horizontal="center" vertical="center"/>
    </xf>
    <xf numFmtId="49" fontId="9" fillId="0" borderId="23" xfId="0" applyNumberFormat="1" applyFont="1" applyBorder="1" applyAlignment="1">
      <alignment horizontal="center" vertical="center" wrapText="1"/>
    </xf>
    <xf numFmtId="0" fontId="18" fillId="0" borderId="23" xfId="0" applyFont="1" applyBorder="1" applyAlignment="1">
      <alignment horizontal="center" vertical="center"/>
    </xf>
    <xf numFmtId="166" fontId="0" fillId="0" borderId="26" xfId="2" applyNumberFormat="1" applyFont="1" applyBorder="1" applyProtection="1"/>
    <xf numFmtId="166" fontId="0" fillId="0" borderId="27" xfId="2" applyNumberFormat="1" applyFont="1" applyBorder="1" applyProtection="1"/>
    <xf numFmtId="49" fontId="9" fillId="5" borderId="2" xfId="0" applyNumberFormat="1" applyFont="1" applyFill="1" applyBorder="1" applyAlignment="1">
      <alignment horizontal="center" vertical="center" wrapText="1"/>
    </xf>
    <xf numFmtId="0" fontId="9" fillId="5" borderId="2" xfId="0" applyFont="1" applyFill="1" applyBorder="1" applyAlignment="1">
      <alignment vertical="center" wrapText="1"/>
    </xf>
    <xf numFmtId="0" fontId="9" fillId="5" borderId="2" xfId="0" applyFont="1" applyFill="1" applyBorder="1" applyAlignment="1">
      <alignment horizontal="center" vertical="center"/>
    </xf>
    <xf numFmtId="1" fontId="9" fillId="5" borderId="16" xfId="0" applyNumberFormat="1" applyFont="1" applyFill="1" applyBorder="1" applyAlignment="1">
      <alignment horizontal="center" vertical="center"/>
    </xf>
    <xf numFmtId="0" fontId="14" fillId="4" borderId="2" xfId="0" applyFont="1" applyFill="1" applyBorder="1" applyAlignment="1">
      <alignment vertical="center" wrapText="1"/>
    </xf>
    <xf numFmtId="49" fontId="10" fillId="0" borderId="9" xfId="0" applyNumberFormat="1" applyFont="1" applyBorder="1" applyAlignment="1">
      <alignment horizontal="center" vertical="center" wrapText="1"/>
    </xf>
    <xf numFmtId="49" fontId="10" fillId="0" borderId="5" xfId="0" applyNumberFormat="1" applyFont="1" applyBorder="1" applyAlignment="1">
      <alignment horizontal="center" vertical="center" wrapText="1"/>
    </xf>
    <xf numFmtId="0" fontId="9" fillId="4" borderId="2" xfId="0" applyFont="1" applyFill="1" applyBorder="1" applyAlignment="1">
      <alignment horizontal="center" vertical="center" wrapText="1"/>
    </xf>
    <xf numFmtId="49" fontId="9" fillId="4" borderId="6" xfId="0" applyNumberFormat="1" applyFont="1" applyFill="1" applyBorder="1" applyAlignment="1">
      <alignment horizontal="center" vertical="center" wrapText="1"/>
    </xf>
    <xf numFmtId="0" fontId="9" fillId="4" borderId="6" xfId="0" applyFont="1" applyFill="1" applyBorder="1" applyAlignment="1">
      <alignment horizontal="center" vertical="center" wrapText="1"/>
    </xf>
    <xf numFmtId="167" fontId="3" fillId="0" borderId="2" xfId="0" applyNumberFormat="1" applyFont="1" applyBorder="1" applyAlignment="1">
      <alignment horizontal="center" vertical="center" wrapText="1"/>
    </xf>
    <xf numFmtId="167" fontId="9" fillId="5" borderId="15" xfId="0" applyNumberFormat="1" applyFont="1" applyFill="1" applyBorder="1" applyAlignment="1">
      <alignment horizontal="center" vertical="center"/>
    </xf>
    <xf numFmtId="167" fontId="9" fillId="4" borderId="17" xfId="0" applyNumberFormat="1" applyFont="1" applyFill="1" applyBorder="1" applyAlignment="1">
      <alignment horizontal="center" vertical="center"/>
    </xf>
    <xf numFmtId="167" fontId="9" fillId="0" borderId="16" xfId="0" applyNumberFormat="1" applyFont="1" applyBorder="1" applyAlignment="1">
      <alignment horizontal="center" vertical="center"/>
    </xf>
    <xf numFmtId="167" fontId="9" fillId="4" borderId="15" xfId="0" applyNumberFormat="1" applyFont="1" applyFill="1" applyBorder="1" applyAlignment="1">
      <alignment horizontal="center" vertical="center"/>
    </xf>
    <xf numFmtId="167" fontId="9" fillId="0" borderId="2" xfId="0" applyNumberFormat="1" applyFont="1" applyBorder="1" applyAlignment="1">
      <alignment horizontal="center" vertical="center"/>
    </xf>
    <xf numFmtId="167" fontId="9" fillId="4" borderId="2" xfId="0" applyNumberFormat="1" applyFont="1" applyFill="1" applyBorder="1" applyAlignment="1">
      <alignment horizontal="center" vertical="center"/>
    </xf>
    <xf numFmtId="167" fontId="19" fillId="3" borderId="0" xfId="0" applyNumberFormat="1" applyFont="1" applyFill="1" applyAlignment="1">
      <alignment horizontal="left" vertical="center"/>
    </xf>
    <xf numFmtId="167" fontId="19" fillId="3" borderId="10" xfId="0" applyNumberFormat="1" applyFont="1" applyFill="1" applyBorder="1" applyAlignment="1">
      <alignment horizontal="left" vertical="center"/>
    </xf>
    <xf numFmtId="167" fontId="9" fillId="6" borderId="15" xfId="0" applyNumberFormat="1" applyFont="1" applyFill="1" applyBorder="1" applyAlignment="1">
      <alignment horizontal="center" vertical="center"/>
    </xf>
    <xf numFmtId="167" fontId="9" fillId="0" borderId="17" xfId="0" applyNumberFormat="1" applyFont="1" applyBorder="1" applyAlignment="1">
      <alignment horizontal="center" vertical="center"/>
    </xf>
    <xf numFmtId="167" fontId="9" fillId="4" borderId="16" xfId="0" applyNumberFormat="1" applyFont="1" applyFill="1" applyBorder="1" applyAlignment="1">
      <alignment horizontal="center" vertical="center"/>
    </xf>
    <xf numFmtId="167" fontId="9" fillId="0" borderId="10" xfId="0" applyNumberFormat="1" applyFont="1" applyBorder="1" applyAlignment="1">
      <alignment horizontal="centerContinuous" vertical="center" wrapText="1"/>
    </xf>
    <xf numFmtId="167" fontId="9" fillId="6" borderId="28" xfId="0" applyNumberFormat="1" applyFont="1" applyFill="1" applyBorder="1" applyAlignment="1">
      <alignment horizontal="center" vertical="center"/>
    </xf>
    <xf numFmtId="167" fontId="9" fillId="4" borderId="23" xfId="0" applyNumberFormat="1" applyFont="1" applyFill="1" applyBorder="1" applyAlignment="1">
      <alignment horizontal="center" vertical="center"/>
    </xf>
    <xf numFmtId="167" fontId="9" fillId="2" borderId="25" xfId="0" applyNumberFormat="1" applyFont="1" applyFill="1" applyBorder="1" applyAlignment="1">
      <alignment horizontal="center" vertical="center"/>
    </xf>
    <xf numFmtId="167" fontId="9" fillId="6" borderId="18" xfId="0" applyNumberFormat="1" applyFont="1" applyFill="1" applyBorder="1" applyAlignment="1">
      <alignment horizontal="center" vertical="center"/>
    </xf>
    <xf numFmtId="167" fontId="9" fillId="2" borderId="16" xfId="0" applyNumberFormat="1" applyFont="1" applyFill="1" applyBorder="1" applyAlignment="1">
      <alignment horizontal="center" vertical="center"/>
    </xf>
    <xf numFmtId="167" fontId="19" fillId="0" borderId="10" xfId="0" applyNumberFormat="1" applyFont="1" applyBorder="1" applyAlignment="1">
      <alignment horizontal="left" vertical="center"/>
    </xf>
    <xf numFmtId="167" fontId="9" fillId="0" borderId="15" xfId="0" applyNumberFormat="1" applyFont="1" applyBorder="1" applyAlignment="1">
      <alignment horizontal="center" vertical="center"/>
    </xf>
    <xf numFmtId="1" fontId="6" fillId="0" borderId="22" xfId="0" applyNumberFormat="1" applyFont="1" applyBorder="1" applyAlignment="1">
      <alignment horizontal="center" vertical="center"/>
    </xf>
    <xf numFmtId="1" fontId="6" fillId="0" borderId="23" xfId="0" applyNumberFormat="1" applyFont="1" applyBorder="1" applyAlignment="1">
      <alignment horizontal="center" vertical="center"/>
    </xf>
    <xf numFmtId="167" fontId="9" fillId="0" borderId="24" xfId="0" applyNumberFormat="1" applyFont="1" applyBorder="1" applyAlignment="1">
      <alignment horizontal="center" vertical="center"/>
    </xf>
    <xf numFmtId="1" fontId="6" fillId="0" borderId="16" xfId="0" applyNumberFormat="1" applyFont="1" applyBorder="1" applyAlignment="1">
      <alignment horizontal="center" vertical="center"/>
    </xf>
    <xf numFmtId="167" fontId="9" fillId="4" borderId="21" xfId="0" applyNumberFormat="1" applyFont="1" applyFill="1" applyBorder="1" applyAlignment="1">
      <alignment horizontal="center" vertical="center"/>
    </xf>
    <xf numFmtId="1" fontId="6" fillId="0" borderId="25" xfId="0" applyNumberFormat="1" applyFont="1" applyBorder="1" applyAlignment="1">
      <alignment horizontal="center" vertical="center"/>
    </xf>
    <xf numFmtId="167" fontId="9" fillId="5" borderId="16" xfId="0" applyNumberFormat="1" applyFont="1" applyFill="1" applyBorder="1" applyAlignment="1">
      <alignment horizontal="center" vertical="center"/>
    </xf>
    <xf numFmtId="167" fontId="9" fillId="4" borderId="6" xfId="0" applyNumberFormat="1" applyFont="1" applyFill="1" applyBorder="1" applyAlignment="1">
      <alignment horizontal="center" vertical="center"/>
    </xf>
    <xf numFmtId="167" fontId="9" fillId="4" borderId="2" xfId="0" applyNumberFormat="1" applyFont="1" applyFill="1" applyBorder="1" applyAlignment="1">
      <alignment horizontal="right" vertical="center"/>
    </xf>
    <xf numFmtId="167" fontId="0" fillId="3" borderId="0" xfId="0" applyNumberFormat="1" applyFill="1"/>
    <xf numFmtId="0" fontId="9" fillId="6" borderId="28" xfId="0" applyFont="1" applyFill="1" applyBorder="1" applyAlignment="1">
      <alignment vertical="top" wrapText="1"/>
    </xf>
    <xf numFmtId="0" fontId="9" fillId="4" borderId="23" xfId="0" applyFont="1" applyFill="1" applyBorder="1" applyAlignment="1">
      <alignment vertical="top" wrapText="1"/>
    </xf>
    <xf numFmtId="0" fontId="5" fillId="4" borderId="2" xfId="0" applyFont="1" applyFill="1" applyBorder="1" applyAlignment="1">
      <alignment vertical="top" wrapText="1"/>
    </xf>
    <xf numFmtId="0" fontId="9" fillId="4" borderId="6" xfId="0" applyFont="1" applyFill="1" applyBorder="1" applyAlignment="1">
      <alignment vertical="top" wrapText="1"/>
    </xf>
    <xf numFmtId="0" fontId="9" fillId="0" borderId="1" xfId="0" applyFont="1" applyBorder="1" applyAlignment="1">
      <alignment horizontal="centerContinuous" vertical="top" wrapText="1"/>
    </xf>
    <xf numFmtId="0" fontId="9" fillId="0" borderId="5" xfId="5" applyFont="1" applyBorder="1" applyAlignment="1">
      <alignment vertical="top" wrapText="1"/>
    </xf>
    <xf numFmtId="0" fontId="9" fillId="0" borderId="5" xfId="0" applyFont="1" applyBorder="1" applyAlignment="1">
      <alignment horizontal="center" vertical="center"/>
    </xf>
    <xf numFmtId="0" fontId="9" fillId="0" borderId="20" xfId="5" applyFont="1" applyBorder="1" applyAlignment="1">
      <alignment vertical="top" wrapText="1"/>
    </xf>
    <xf numFmtId="0" fontId="9" fillId="0" borderId="20" xfId="0" applyFont="1" applyBorder="1" applyAlignment="1">
      <alignment horizontal="center" vertical="center"/>
    </xf>
    <xf numFmtId="166" fontId="9" fillId="0" borderId="16" xfId="0" applyNumberFormat="1" applyFont="1" applyBorder="1" applyAlignment="1" applyProtection="1">
      <alignment horizontal="center" vertical="center"/>
      <protection locked="0"/>
    </xf>
    <xf numFmtId="166" fontId="9" fillId="0" borderId="17" xfId="0" applyNumberFormat="1" applyFont="1" applyBorder="1" applyAlignment="1" applyProtection="1">
      <alignment horizontal="center" vertical="center"/>
      <protection locked="0"/>
    </xf>
    <xf numFmtId="166" fontId="9" fillId="0" borderId="2" xfId="0" applyNumberFormat="1" applyFont="1" applyBorder="1" applyAlignment="1" applyProtection="1">
      <alignment horizontal="center" vertical="center"/>
      <protection locked="0"/>
    </xf>
    <xf numFmtId="166" fontId="9" fillId="0" borderId="5" xfId="0" applyNumberFormat="1" applyFont="1" applyBorder="1" applyAlignment="1" applyProtection="1">
      <alignment horizontal="center" vertical="center"/>
      <protection locked="0"/>
    </xf>
    <xf numFmtId="166" fontId="9" fillId="0" borderId="20" xfId="0" applyNumberFormat="1" applyFont="1" applyBorder="1" applyAlignment="1" applyProtection="1">
      <alignment horizontal="center" vertical="center"/>
      <protection locked="0"/>
    </xf>
    <xf numFmtId="166" fontId="9" fillId="0" borderId="25" xfId="0" applyNumberFormat="1" applyFont="1" applyBorder="1" applyAlignment="1" applyProtection="1">
      <alignment horizontal="center" vertical="center"/>
      <protection locked="0"/>
    </xf>
    <xf numFmtId="0" fontId="40" fillId="3" borderId="10" xfId="0" applyFont="1" applyFill="1" applyBorder="1" applyAlignment="1">
      <alignment horizontal="left" vertical="center"/>
    </xf>
    <xf numFmtId="0" fontId="19" fillId="3" borderId="10" xfId="0" applyFont="1" applyFill="1" applyBorder="1" applyAlignment="1">
      <alignment horizontal="left" vertical="center"/>
    </xf>
    <xf numFmtId="166" fontId="0" fillId="0" borderId="0" xfId="0" applyNumberFormat="1" applyProtection="1">
      <protection locked="0"/>
    </xf>
    <xf numFmtId="0" fontId="9" fillId="0" borderId="2" xfId="5" applyFont="1" applyBorder="1" applyAlignment="1">
      <alignment vertical="top" wrapText="1"/>
    </xf>
    <xf numFmtId="0" fontId="9" fillId="0" borderId="15" xfId="0" applyFont="1" applyBorder="1" applyAlignment="1">
      <alignment horizontal="center" vertical="center" wrapText="1"/>
    </xf>
    <xf numFmtId="166" fontId="9" fillId="0" borderId="15" xfId="0" applyNumberFormat="1" applyFont="1" applyBorder="1" applyAlignment="1" applyProtection="1">
      <alignment horizontal="center" vertical="center"/>
      <protection locked="0"/>
    </xf>
    <xf numFmtId="3" fontId="9" fillId="0" borderId="17" xfId="0" applyNumberFormat="1" applyFont="1" applyBorder="1" applyAlignment="1">
      <alignment horizontal="left" vertical="top" wrapText="1"/>
    </xf>
    <xf numFmtId="0" fontId="9" fillId="0" borderId="15" xfId="0" applyFont="1" applyBorder="1" applyAlignment="1">
      <alignment vertical="center" wrapText="1"/>
    </xf>
    <xf numFmtId="3" fontId="10" fillId="0" borderId="15" xfId="0" applyNumberFormat="1" applyFont="1" applyBorder="1" applyAlignment="1">
      <alignment horizontal="left" vertical="top" wrapText="1"/>
    </xf>
    <xf numFmtId="0" fontId="9" fillId="0" borderId="15" xfId="0" applyFont="1" applyBorder="1"/>
    <xf numFmtId="3" fontId="10" fillId="0" borderId="6" xfId="0" applyNumberFormat="1" applyFont="1" applyBorder="1" applyAlignment="1">
      <alignment horizontal="left" vertical="top" wrapText="1"/>
    </xf>
    <xf numFmtId="0" fontId="9" fillId="0" borderId="6" xfId="0" applyFont="1" applyBorder="1" applyAlignment="1">
      <alignment horizontal="center" vertical="center"/>
    </xf>
    <xf numFmtId="166" fontId="9" fillId="0" borderId="6" xfId="0" applyNumberFormat="1" applyFont="1" applyBorder="1" applyAlignment="1" applyProtection="1">
      <alignment horizontal="center" vertical="center"/>
      <protection locked="0"/>
    </xf>
    <xf numFmtId="166" fontId="9" fillId="0" borderId="2" xfId="7" applyNumberFormat="1" applyFont="1" applyBorder="1" applyAlignment="1" applyProtection="1">
      <alignment horizontal="center" vertical="center"/>
      <protection locked="0"/>
    </xf>
    <xf numFmtId="10" fontId="9" fillId="0" borderId="2" xfId="7" applyNumberFormat="1" applyFont="1" applyBorder="1" applyAlignment="1" applyProtection="1">
      <alignment horizontal="right" vertical="center"/>
      <protection locked="0"/>
    </xf>
    <xf numFmtId="3" fontId="5" fillId="0" borderId="2" xfId="9" applyNumberFormat="1" applyFont="1" applyBorder="1" applyAlignment="1">
      <alignment horizontal="left" vertical="center" wrapText="1"/>
    </xf>
    <xf numFmtId="0" fontId="5" fillId="0" borderId="2" xfId="9" applyFont="1" applyBorder="1" applyAlignment="1">
      <alignment horizontal="center" vertical="center"/>
    </xf>
    <xf numFmtId="166" fontId="13" fillId="0" borderId="42" xfId="7" applyNumberFormat="1" applyFont="1" applyBorder="1" applyAlignment="1" applyProtection="1">
      <alignment horizontal="center" vertical="center"/>
      <protection locked="0"/>
    </xf>
    <xf numFmtId="0" fontId="2" fillId="0" borderId="0" xfId="0" applyFont="1"/>
    <xf numFmtId="166" fontId="19" fillId="3" borderId="11" xfId="0" applyNumberFormat="1" applyFont="1" applyFill="1" applyBorder="1" applyAlignment="1" applyProtection="1">
      <alignment horizontal="left" vertical="center"/>
      <protection locked="0"/>
    </xf>
    <xf numFmtId="0" fontId="19" fillId="3" borderId="11" xfId="0" applyFont="1" applyFill="1" applyBorder="1" applyAlignment="1">
      <alignment horizontal="left" vertical="center"/>
    </xf>
    <xf numFmtId="49" fontId="9" fillId="0" borderId="19" xfId="0" applyNumberFormat="1" applyFont="1" applyBorder="1" applyAlignment="1">
      <alignment horizontal="center" vertical="center" wrapText="1"/>
    </xf>
    <xf numFmtId="0" fontId="9" fillId="0" borderId="19" xfId="0" applyFont="1" applyBorder="1" applyAlignment="1">
      <alignment vertical="top" wrapText="1"/>
    </xf>
    <xf numFmtId="0" fontId="9" fillId="0" borderId="19" xfId="0" applyFont="1" applyBorder="1" applyAlignment="1">
      <alignment horizontal="center" vertical="center"/>
    </xf>
    <xf numFmtId="166" fontId="9" fillId="0" borderId="19" xfId="0" applyNumberFormat="1" applyFont="1" applyBorder="1" applyAlignment="1" applyProtection="1">
      <alignment horizontal="center" vertical="center"/>
      <protection locked="0"/>
    </xf>
    <xf numFmtId="0" fontId="22" fillId="0" borderId="0" xfId="0" applyFont="1"/>
    <xf numFmtId="0" fontId="5" fillId="0" borderId="2" xfId="10" applyFont="1" applyBorder="1" applyAlignment="1">
      <alignment vertical="center" wrapText="1"/>
    </xf>
    <xf numFmtId="0" fontId="5" fillId="0" borderId="2" xfId="10" applyFont="1" applyBorder="1" applyAlignment="1">
      <alignment horizontal="center" vertical="center"/>
    </xf>
    <xf numFmtId="0" fontId="9" fillId="0" borderId="19" xfId="0" applyFont="1" applyBorder="1" applyAlignment="1">
      <alignment vertical="center" wrapText="1"/>
    </xf>
    <xf numFmtId="166" fontId="9" fillId="0" borderId="19" xfId="7" applyNumberFormat="1" applyFont="1" applyBorder="1" applyAlignment="1" applyProtection="1">
      <alignment horizontal="center" vertical="center"/>
      <protection locked="0"/>
    </xf>
    <xf numFmtId="0" fontId="9" fillId="0" borderId="20" xfId="0" applyFont="1" applyBorder="1" applyAlignment="1">
      <alignment vertical="center" wrapText="1"/>
    </xf>
    <xf numFmtId="166" fontId="9" fillId="0" borderId="20" xfId="7" applyNumberFormat="1" applyFont="1" applyBorder="1" applyAlignment="1" applyProtection="1">
      <alignment horizontal="center" vertical="center"/>
      <protection locked="0"/>
    </xf>
    <xf numFmtId="0" fontId="9" fillId="0" borderId="5" xfId="0" applyFont="1" applyBorder="1" applyAlignment="1">
      <alignment vertical="center" wrapText="1"/>
    </xf>
    <xf numFmtId="166" fontId="9" fillId="0" borderId="5" xfId="7" applyNumberFormat="1" applyFont="1" applyBorder="1" applyAlignment="1" applyProtection="1">
      <alignment horizontal="center" vertical="center"/>
      <protection locked="0"/>
    </xf>
    <xf numFmtId="0" fontId="40" fillId="0" borderId="3" xfId="0" applyFont="1" applyBorder="1" applyAlignment="1">
      <alignment horizontal="left" vertical="center"/>
    </xf>
    <xf numFmtId="0" fontId="8" fillId="0" borderId="3" xfId="0" applyFont="1" applyBorder="1" applyAlignment="1">
      <alignment horizontal="centerContinuous" vertical="top" wrapText="1"/>
    </xf>
    <xf numFmtId="166" fontId="9" fillId="0" borderId="3" xfId="0" applyNumberFormat="1" applyFont="1" applyBorder="1" applyAlignment="1" applyProtection="1">
      <alignment horizontal="centerContinuous" vertical="center" wrapText="1"/>
      <protection locked="0"/>
    </xf>
    <xf numFmtId="0" fontId="9" fillId="0" borderId="21" xfId="0" applyFont="1" applyBorder="1" applyAlignment="1">
      <alignment vertical="center" wrapText="1"/>
    </xf>
    <xf numFmtId="0" fontId="9" fillId="0" borderId="21" xfId="0" applyFont="1" applyBorder="1" applyAlignment="1">
      <alignment horizontal="center" vertical="center"/>
    </xf>
    <xf numFmtId="0" fontId="9" fillId="0" borderId="18" xfId="0" applyFont="1" applyBorder="1" applyAlignment="1">
      <alignment vertical="center" wrapText="1"/>
    </xf>
    <xf numFmtId="0" fontId="9" fillId="0" borderId="18" xfId="0" applyFont="1" applyBorder="1" applyAlignment="1">
      <alignment horizontal="center" vertical="center"/>
    </xf>
    <xf numFmtId="166" fontId="9" fillId="0" borderId="18" xfId="0" applyNumberFormat="1" applyFont="1" applyBorder="1" applyAlignment="1" applyProtection="1">
      <alignment horizontal="center" vertical="center"/>
      <protection locked="0"/>
    </xf>
    <xf numFmtId="0" fontId="10" fillId="0" borderId="2" xfId="0" applyFont="1" applyBorder="1" applyAlignment="1">
      <alignment vertical="center" wrapText="1"/>
    </xf>
    <xf numFmtId="166" fontId="9" fillId="0" borderId="21" xfId="0" applyNumberFormat="1" applyFont="1" applyBorder="1" applyAlignment="1" applyProtection="1">
      <alignment horizontal="center" vertical="center"/>
      <protection locked="0"/>
    </xf>
    <xf numFmtId="166" fontId="9" fillId="0" borderId="11" xfId="0" applyNumberFormat="1" applyFont="1" applyBorder="1" applyAlignment="1" applyProtection="1">
      <alignment horizontal="centerContinuous" vertical="center" wrapText="1"/>
      <protection locked="0"/>
    </xf>
    <xf numFmtId="3" fontId="41" fillId="0" borderId="15" xfId="0" applyNumberFormat="1" applyFont="1" applyBorder="1" applyAlignment="1">
      <alignment horizontal="left" vertical="top" wrapText="1"/>
    </xf>
    <xf numFmtId="0" fontId="40" fillId="0" borderId="10" xfId="0" applyFont="1" applyBorder="1" applyAlignment="1">
      <alignment horizontal="left" vertical="center"/>
    </xf>
    <xf numFmtId="0" fontId="10" fillId="0" borderId="2" xfId="0" applyFont="1" applyBorder="1" applyAlignment="1">
      <alignment horizontal="centerContinuous" vertical="center" wrapText="1"/>
    </xf>
    <xf numFmtId="0" fontId="9" fillId="0" borderId="2" xfId="0" applyFont="1" applyBorder="1" applyAlignment="1">
      <alignment horizontal="centerContinuous" vertical="center"/>
    </xf>
    <xf numFmtId="166" fontId="9" fillId="0" borderId="2" xfId="0" applyNumberFormat="1" applyFont="1" applyBorder="1" applyAlignment="1" applyProtection="1">
      <alignment horizontal="centerContinuous" vertical="center"/>
      <protection locked="0"/>
    </xf>
    <xf numFmtId="0" fontId="40" fillId="7" borderId="3" xfId="0" applyFont="1" applyFill="1" applyBorder="1" applyAlignment="1">
      <alignment horizontal="left" vertical="center"/>
    </xf>
    <xf numFmtId="0" fontId="19" fillId="7" borderId="3" xfId="0" applyFont="1" applyFill="1" applyBorder="1" applyAlignment="1">
      <alignment horizontal="left" vertical="center"/>
    </xf>
    <xf numFmtId="166" fontId="19" fillId="7" borderId="7" xfId="0" applyNumberFormat="1" applyFont="1" applyFill="1" applyBorder="1" applyAlignment="1" applyProtection="1">
      <alignment horizontal="left" vertical="center"/>
      <protection locked="0"/>
    </xf>
    <xf numFmtId="0" fontId="23" fillId="0" borderId="0" xfId="0" applyFont="1" applyAlignment="1">
      <alignment horizontal="left" indent="15"/>
    </xf>
    <xf numFmtId="0" fontId="24" fillId="0" borderId="0" xfId="0" applyFont="1" applyAlignment="1">
      <alignment horizontal="center"/>
    </xf>
    <xf numFmtId="0" fontId="27" fillId="0" borderId="0" xfId="0" applyFont="1" applyAlignment="1">
      <alignment horizontal="left" indent="15"/>
    </xf>
    <xf numFmtId="0" fontId="25" fillId="0" borderId="0" xfId="0" applyFont="1" applyAlignment="1">
      <alignment horizontal="left" indent="15"/>
    </xf>
    <xf numFmtId="0" fontId="27" fillId="0" borderId="0" xfId="0" applyFont="1" applyAlignment="1">
      <alignment horizontal="right" indent="9"/>
    </xf>
    <xf numFmtId="49" fontId="9" fillId="0" borderId="6"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9" fillId="0" borderId="20" xfId="0" applyNumberFormat="1" applyFont="1" applyBorder="1" applyAlignment="1">
      <alignment horizontal="center" vertical="center" wrapText="1"/>
    </xf>
    <xf numFmtId="49" fontId="10" fillId="7" borderId="9" xfId="0" applyNumberFormat="1" applyFont="1" applyFill="1" applyBorder="1" applyAlignment="1">
      <alignment horizontal="center" vertical="center" wrapText="1"/>
    </xf>
    <xf numFmtId="49" fontId="21" fillId="0" borderId="19" xfId="0" applyNumberFormat="1" applyFont="1" applyBorder="1" applyAlignment="1">
      <alignment horizontal="center" vertical="center" wrapText="1"/>
    </xf>
    <xf numFmtId="49" fontId="21" fillId="0" borderId="5" xfId="0" applyNumberFormat="1" applyFont="1" applyBorder="1" applyAlignment="1">
      <alignment horizontal="center" vertical="center" wrapText="1"/>
    </xf>
    <xf numFmtId="49" fontId="21" fillId="0" borderId="20" xfId="0" applyNumberFormat="1" applyFont="1" applyBorder="1" applyAlignment="1">
      <alignment horizontal="center" vertical="center" wrapText="1"/>
    </xf>
    <xf numFmtId="0" fontId="9" fillId="0" borderId="1" xfId="0" applyFont="1" applyBorder="1" applyAlignment="1">
      <alignment horizontal="center"/>
    </xf>
    <xf numFmtId="0" fontId="9" fillId="0" borderId="9" xfId="0" applyFont="1" applyBorder="1" applyAlignment="1">
      <alignment horizontal="center"/>
    </xf>
    <xf numFmtId="49" fontId="9" fillId="0" borderId="18" xfId="0" applyNumberFormat="1" applyFont="1" applyBorder="1" applyAlignment="1">
      <alignment horizontal="center" vertical="center" wrapText="1"/>
    </xf>
    <xf numFmtId="0" fontId="0" fillId="0" borderId="0" xfId="0" applyAlignment="1">
      <alignment horizontal="center"/>
    </xf>
    <xf numFmtId="49" fontId="9" fillId="2" borderId="1" xfId="0" applyNumberFormat="1" applyFont="1" applyFill="1" applyBorder="1" applyAlignment="1">
      <alignment horizontal="center" vertical="center" wrapText="1"/>
    </xf>
    <xf numFmtId="0" fontId="2" fillId="2" borderId="0" xfId="0" applyFont="1" applyFill="1"/>
    <xf numFmtId="0" fontId="9" fillId="2" borderId="10" xfId="0" applyFont="1" applyFill="1" applyBorder="1" applyAlignment="1">
      <alignment horizontal="left" vertical="center"/>
    </xf>
    <xf numFmtId="0" fontId="9" fillId="2" borderId="10" xfId="0" applyFont="1" applyFill="1" applyBorder="1" applyAlignment="1">
      <alignment horizontal="center" vertical="center"/>
    </xf>
    <xf numFmtId="0" fontId="44" fillId="2" borderId="10" xfId="0" applyFont="1" applyFill="1" applyBorder="1" applyAlignment="1">
      <alignment horizontal="left" vertical="center"/>
    </xf>
    <xf numFmtId="166" fontId="44" fillId="2" borderId="11" xfId="0" applyNumberFormat="1" applyFont="1" applyFill="1" applyBorder="1" applyAlignment="1" applyProtection="1">
      <alignment horizontal="left" vertical="center"/>
      <protection locked="0"/>
    </xf>
    <xf numFmtId="0" fontId="41" fillId="0" borderId="15" xfId="0" applyFont="1" applyBorder="1" applyAlignment="1">
      <alignment vertical="center" wrapText="1"/>
    </xf>
    <xf numFmtId="0" fontId="9" fillId="0" borderId="6" xfId="0" applyFont="1" applyBorder="1" applyAlignment="1">
      <alignment vertical="center" wrapText="1"/>
    </xf>
    <xf numFmtId="49" fontId="9" fillId="0" borderId="43" xfId="0" applyNumberFormat="1" applyFont="1" applyBorder="1" applyAlignment="1">
      <alignment horizontal="center" vertical="center" wrapText="1"/>
    </xf>
    <xf numFmtId="0" fontId="9" fillId="0" borderId="43" xfId="0" applyFont="1" applyBorder="1" applyAlignment="1">
      <alignment vertical="center" wrapText="1"/>
    </xf>
    <xf numFmtId="0" fontId="9" fillId="0" borderId="43" xfId="0" applyFont="1" applyBorder="1" applyAlignment="1">
      <alignment horizontal="center" vertical="center"/>
    </xf>
    <xf numFmtId="166" fontId="9" fillId="0" borderId="43" xfId="0" applyNumberFormat="1" applyFont="1" applyBorder="1" applyAlignment="1" applyProtection="1">
      <alignment horizontal="center" vertical="center"/>
      <protection locked="0"/>
    </xf>
    <xf numFmtId="49" fontId="9" fillId="0" borderId="28" xfId="0" applyNumberFormat="1" applyFont="1" applyBorder="1" applyAlignment="1">
      <alignment horizontal="center" vertical="center" wrapText="1"/>
    </xf>
    <xf numFmtId="3" fontId="10" fillId="0" borderId="28" xfId="0" applyNumberFormat="1" applyFont="1" applyBorder="1" applyAlignment="1">
      <alignment horizontal="left" vertical="top" wrapText="1"/>
    </xf>
    <xf numFmtId="0" fontId="9" fillId="0" borderId="28" xfId="0" applyFont="1" applyBorder="1"/>
    <xf numFmtId="166" fontId="9" fillId="0" borderId="28" xfId="0" applyNumberFormat="1" applyFont="1" applyBorder="1" applyAlignment="1" applyProtection="1">
      <alignment horizontal="center" vertical="center"/>
      <protection locked="0"/>
    </xf>
    <xf numFmtId="3" fontId="9" fillId="0" borderId="23" xfId="0" applyNumberFormat="1" applyFont="1" applyBorder="1" applyAlignment="1">
      <alignment horizontal="left" vertical="top" wrapText="1"/>
    </xf>
    <xf numFmtId="166" fontId="9" fillId="0" borderId="23" xfId="0" applyNumberFormat="1" applyFont="1" applyBorder="1" applyAlignment="1" applyProtection="1">
      <alignment horizontal="center" vertical="center"/>
      <protection locked="0"/>
    </xf>
    <xf numFmtId="3" fontId="9" fillId="0" borderId="25" xfId="0" applyNumberFormat="1" applyFont="1" applyBorder="1" applyAlignment="1">
      <alignment horizontal="left" vertical="top" wrapText="1"/>
    </xf>
    <xf numFmtId="0" fontId="10" fillId="0" borderId="28" xfId="0" applyFont="1" applyBorder="1" applyAlignment="1">
      <alignment horizontal="center" vertical="center"/>
    </xf>
    <xf numFmtId="166" fontId="10" fillId="0" borderId="28" xfId="0" applyNumberFormat="1" applyFont="1" applyBorder="1" applyAlignment="1" applyProtection="1">
      <alignment horizontal="center" vertical="center"/>
      <protection locked="0"/>
    </xf>
    <xf numFmtId="0" fontId="10" fillId="0" borderId="28" xfId="0" applyFont="1" applyBorder="1" applyAlignment="1">
      <alignment vertical="top" wrapText="1"/>
    </xf>
    <xf numFmtId="0" fontId="9" fillId="0" borderId="23" xfId="0" applyFont="1" applyBorder="1" applyAlignment="1">
      <alignment vertical="top" wrapText="1"/>
    </xf>
    <xf numFmtId="0" fontId="9" fillId="0" borderId="25" xfId="0" applyFont="1" applyBorder="1" applyAlignment="1">
      <alignment vertical="top" wrapText="1"/>
    </xf>
    <xf numFmtId="0" fontId="9" fillId="0" borderId="28" xfId="0" applyFont="1" applyBorder="1" applyAlignment="1">
      <alignment horizontal="center" vertical="center"/>
    </xf>
    <xf numFmtId="0" fontId="39" fillId="0" borderId="23" xfId="0" applyFont="1" applyBorder="1" applyAlignment="1">
      <alignment vertical="top" wrapText="1"/>
    </xf>
    <xf numFmtId="166" fontId="9" fillId="0" borderId="23" xfId="7" applyNumberFormat="1" applyFont="1" applyBorder="1" applyAlignment="1" applyProtection="1">
      <alignment horizontal="center" vertical="center"/>
      <protection locked="0"/>
    </xf>
    <xf numFmtId="166" fontId="9" fillId="0" borderId="25" xfId="7" applyNumberFormat="1" applyFont="1" applyBorder="1" applyAlignment="1" applyProtection="1">
      <alignment horizontal="center" vertical="center"/>
      <protection locked="0"/>
    </xf>
    <xf numFmtId="0" fontId="45" fillId="3" borderId="10" xfId="0" applyFont="1" applyFill="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9" fillId="0" borderId="18" xfId="0" applyFont="1" applyBorder="1" applyAlignment="1">
      <alignment horizontal="center" vertical="center" wrapText="1"/>
    </xf>
    <xf numFmtId="0" fontId="45" fillId="7" borderId="3" xfId="0" applyFont="1" applyFill="1" applyBorder="1" applyAlignment="1">
      <alignment horizontal="center" vertical="center"/>
    </xf>
    <xf numFmtId="0" fontId="9" fillId="0" borderId="10" xfId="0" applyFont="1" applyBorder="1" applyAlignment="1">
      <alignment horizontal="centerContinuous" vertical="center" wrapText="1"/>
    </xf>
    <xf numFmtId="0" fontId="9" fillId="0" borderId="3" xfId="0" applyFont="1" applyBorder="1" applyAlignment="1">
      <alignment horizontal="centerContinuous" vertical="center" wrapText="1"/>
    </xf>
    <xf numFmtId="0" fontId="9" fillId="0" borderId="2"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vertical="center" wrapText="1"/>
    </xf>
    <xf numFmtId="0" fontId="25" fillId="0" borderId="0" xfId="0" applyFont="1" applyAlignment="1">
      <alignment horizontal="right"/>
    </xf>
    <xf numFmtId="0" fontId="31" fillId="0" borderId="0" xfId="0" applyFont="1" applyAlignment="1">
      <alignment horizontal="center" wrapText="1"/>
    </xf>
    <xf numFmtId="0" fontId="25" fillId="0" borderId="0" xfId="0" applyFont="1" applyAlignment="1">
      <alignment horizontal="center" vertical="center"/>
    </xf>
    <xf numFmtId="0" fontId="26" fillId="0" borderId="0" xfId="0" applyFont="1" applyAlignment="1">
      <alignment horizontal="right"/>
    </xf>
    <xf numFmtId="0" fontId="25" fillId="0" borderId="0" xfId="0" applyFont="1" applyAlignment="1">
      <alignment horizontal="center" vertical="center" wrapText="1"/>
    </xf>
    <xf numFmtId="0" fontId="25" fillId="0" borderId="0" xfId="0" applyFont="1" applyAlignment="1">
      <alignment horizontal="center"/>
    </xf>
    <xf numFmtId="0" fontId="0" fillId="0" borderId="0" xfId="0" applyAlignment="1">
      <alignment horizontal="center" vertical="center" wrapText="1"/>
    </xf>
    <xf numFmtId="0" fontId="46" fillId="0" borderId="32" xfId="0" applyFont="1" applyBorder="1" applyAlignment="1">
      <alignment horizontal="center" vertical="center" wrapText="1"/>
    </xf>
    <xf numFmtId="0" fontId="47" fillId="0" borderId="33" xfId="0" applyFont="1" applyBorder="1" applyAlignment="1">
      <alignment horizontal="center" vertical="center" wrapText="1"/>
    </xf>
    <xf numFmtId="0" fontId="47" fillId="0" borderId="44" xfId="0" applyFont="1" applyBorder="1" applyAlignment="1">
      <alignment horizontal="center" vertical="center" wrapText="1"/>
    </xf>
    <xf numFmtId="0" fontId="47" fillId="0" borderId="4" xfId="0" applyFont="1" applyBorder="1" applyAlignment="1">
      <alignment horizontal="center" vertical="center" wrapText="1"/>
    </xf>
    <xf numFmtId="0" fontId="25" fillId="0" borderId="30" xfId="0" applyFont="1" applyBorder="1" applyAlignment="1">
      <alignment horizontal="right"/>
    </xf>
    <xf numFmtId="0" fontId="25" fillId="0" borderId="29" xfId="0" applyFont="1" applyBorder="1" applyAlignment="1">
      <alignment horizontal="center" vertical="center"/>
    </xf>
    <xf numFmtId="0" fontId="25" fillId="0" borderId="30" xfId="0" applyFont="1" applyBorder="1" applyAlignment="1">
      <alignment horizontal="center" vertical="center"/>
    </xf>
    <xf numFmtId="0" fontId="26" fillId="0" borderId="29" xfId="0" applyFont="1" applyBorder="1" applyAlignment="1">
      <alignment horizontal="right"/>
    </xf>
    <xf numFmtId="0" fontId="26" fillId="0" borderId="30" xfId="0" applyFont="1" applyBorder="1" applyAlignment="1">
      <alignment horizontal="right"/>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25" fillId="0" borderId="29" xfId="0" applyFont="1" applyBorder="1" applyAlignment="1">
      <alignment horizontal="center" vertical="center" wrapText="1"/>
    </xf>
    <xf numFmtId="0" fontId="25" fillId="0" borderId="30" xfId="0" applyFont="1" applyBorder="1" applyAlignment="1">
      <alignment horizontal="center" vertical="center" wrapText="1"/>
    </xf>
    <xf numFmtId="0" fontId="25" fillId="0" borderId="29" xfId="0" applyFont="1" applyBorder="1" applyAlignment="1">
      <alignment horizontal="right"/>
    </xf>
    <xf numFmtId="0" fontId="10" fillId="0" borderId="31" xfId="0" applyFont="1" applyBorder="1" applyAlignment="1">
      <alignment horizontal="center" vertical="center" wrapText="1"/>
    </xf>
    <xf numFmtId="0" fontId="10" fillId="0" borderId="34" xfId="0" applyFont="1" applyBorder="1" applyAlignment="1">
      <alignment horizontal="center" vertical="center" wrapText="1"/>
    </xf>
    <xf numFmtId="0" fontId="11" fillId="0" borderId="32" xfId="0" applyFont="1" applyBorder="1" applyAlignment="1">
      <alignment horizontal="center" vertical="center" wrapText="1"/>
    </xf>
    <xf numFmtId="0" fontId="11" fillId="0" borderId="33" xfId="0" applyFont="1" applyBorder="1" applyAlignment="1">
      <alignment horizontal="center" vertical="center" wrapText="1"/>
    </xf>
    <xf numFmtId="0" fontId="11" fillId="0" borderId="37" xfId="0" applyFont="1" applyBorder="1" applyAlignment="1">
      <alignment horizontal="center" vertical="center" wrapText="1"/>
    </xf>
    <xf numFmtId="0" fontId="11" fillId="0" borderId="35" xfId="0" applyFont="1" applyBorder="1" applyAlignment="1">
      <alignment horizontal="center" vertical="center" wrapText="1"/>
    </xf>
    <xf numFmtId="0" fontId="11" fillId="0" borderId="36" xfId="0" applyFont="1" applyBorder="1" applyAlignment="1">
      <alignment horizontal="center" vertical="center" wrapText="1"/>
    </xf>
    <xf numFmtId="0" fontId="11" fillId="0" borderId="38" xfId="0" applyFont="1" applyBorder="1" applyAlignment="1">
      <alignment horizontal="center" vertical="center" wrapText="1"/>
    </xf>
    <xf numFmtId="49" fontId="9" fillId="4" borderId="39" xfId="0" applyNumberFormat="1" applyFont="1" applyFill="1" applyBorder="1" applyAlignment="1">
      <alignment horizontal="left" vertical="center" wrapText="1"/>
    </xf>
    <xf numFmtId="49" fontId="9" fillId="4" borderId="40" xfId="0" applyNumberFormat="1" applyFont="1" applyFill="1" applyBorder="1" applyAlignment="1">
      <alignment horizontal="left" vertical="center" wrapText="1"/>
    </xf>
    <xf numFmtId="49" fontId="9" fillId="4" borderId="41" xfId="0" applyNumberFormat="1" applyFont="1" applyFill="1" applyBorder="1" applyAlignment="1">
      <alignment horizontal="left" vertical="center" wrapText="1"/>
    </xf>
    <xf numFmtId="0" fontId="47" fillId="0" borderId="0" xfId="0" applyFont="1" applyBorder="1" applyAlignment="1">
      <alignment horizontal="center" vertical="center" wrapText="1"/>
    </xf>
  </cellXfs>
  <cellStyles count="11">
    <cellStyle name="Euro" xfId="1" xr:uid="{00000000-0005-0000-0000-000000000000}"/>
    <cellStyle name="Monétaire" xfId="2" builtinId="4"/>
    <cellStyle name="Normal" xfId="0" builtinId="0"/>
    <cellStyle name="Normal 10" xfId="3" xr:uid="{00000000-0005-0000-0000-000004000000}"/>
    <cellStyle name="Normal 12" xfId="7" xr:uid="{B9546656-EDFC-40A7-9B94-CCFB3C2774BB}"/>
    <cellStyle name="Normal 13" xfId="10" xr:uid="{D8D33F4B-A738-4BDD-A073-5DE41E1B9FF1}"/>
    <cellStyle name="Normal 2" xfId="4" xr:uid="{00000000-0005-0000-0000-000005000000}"/>
    <cellStyle name="Normal 2 10" xfId="9" xr:uid="{9C959805-09B7-4009-A84C-0E8756E7D0DC}"/>
    <cellStyle name="Normal 3" xfId="8" xr:uid="{168C68A0-FBC1-48C4-824B-BCD5F2DB4414}"/>
    <cellStyle name="Normal_Bordereau prix réfd'allées" xfId="5" xr:uid="{7FEE6803-0552-4479-A1F8-A25CAFF1A94C}"/>
    <cellStyle name="Pourcentage 2" xfId="6" xr:uid="{AF2CF37C-3B74-4B39-8742-FFBD61AA7F6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41910</xdr:colOff>
      <xdr:row>0</xdr:row>
      <xdr:rowOff>47625</xdr:rowOff>
    </xdr:from>
    <xdr:to>
      <xdr:col>1</xdr:col>
      <xdr:colOff>125730</xdr:colOff>
      <xdr:row>3</xdr:row>
      <xdr:rowOff>245745</xdr:rowOff>
    </xdr:to>
    <xdr:pic>
      <xdr:nvPicPr>
        <xdr:cNvPr id="2" name="Image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41910" y="47625"/>
          <a:ext cx="845820" cy="969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213360</xdr:colOff>
      <xdr:row>0</xdr:row>
      <xdr:rowOff>121920</xdr:rowOff>
    </xdr:from>
    <xdr:to>
      <xdr:col>1</xdr:col>
      <xdr:colOff>297180</xdr:colOff>
      <xdr:row>4</xdr:row>
      <xdr:rowOff>198120</xdr:rowOff>
    </xdr:to>
    <xdr:pic>
      <xdr:nvPicPr>
        <xdr:cNvPr id="2" name="Image 4">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0" y="0"/>
          <a:ext cx="845820" cy="100584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B80FF-1515-4B3F-BB9E-7B2E8EA0D1B9}">
  <sheetPr>
    <pageSetUpPr fitToPage="1"/>
  </sheetPr>
  <dimension ref="A1:G26"/>
  <sheetViews>
    <sheetView workbookViewId="0">
      <selection activeCell="D16" sqref="D16"/>
    </sheetView>
  </sheetViews>
  <sheetFormatPr defaultColWidth="11.42578125" defaultRowHeight="12.75"/>
  <cols>
    <col min="3" max="3" width="15.5703125" customWidth="1"/>
  </cols>
  <sheetData>
    <row r="1" spans="1:7" ht="20.45" customHeight="1">
      <c r="A1" s="290"/>
      <c r="C1" s="291"/>
    </row>
    <row r="2" spans="1:7" ht="20.45" customHeight="1">
      <c r="A2" s="290"/>
    </row>
    <row r="3" spans="1:7" ht="20.45" customHeight="1">
      <c r="A3" s="290"/>
    </row>
    <row r="4" spans="1:7" ht="20.45" customHeight="1">
      <c r="A4" s="68"/>
      <c r="B4" s="68"/>
      <c r="C4" s="68"/>
      <c r="D4" s="68"/>
      <c r="E4" s="68"/>
      <c r="F4" s="68"/>
      <c r="G4" s="68"/>
    </row>
    <row r="5" spans="1:7" ht="22.9" customHeight="1">
      <c r="A5" s="346" t="s">
        <v>0</v>
      </c>
      <c r="B5" s="346"/>
      <c r="C5" s="346"/>
      <c r="D5" s="346"/>
      <c r="E5" s="346"/>
      <c r="F5" s="346"/>
      <c r="G5" s="346"/>
    </row>
    <row r="6" spans="1:7" ht="20.45" customHeight="1">
      <c r="A6" s="290"/>
    </row>
    <row r="7" spans="1:7" ht="20.45" customHeight="1">
      <c r="A7" s="290"/>
    </row>
    <row r="8" spans="1:7" ht="20.45" customHeight="1">
      <c r="A8" s="290"/>
    </row>
    <row r="9" spans="1:7" ht="21" customHeight="1">
      <c r="A9" s="347"/>
      <c r="B9" s="347"/>
      <c r="C9" s="347"/>
      <c r="D9" s="347"/>
      <c r="E9" s="347"/>
      <c r="F9" s="347"/>
      <c r="G9" s="347"/>
    </row>
    <row r="11" spans="1:7">
      <c r="A11" s="348" t="s">
        <v>1</v>
      </c>
      <c r="B11" s="348"/>
      <c r="C11" s="348"/>
      <c r="D11" s="348"/>
      <c r="E11" s="348"/>
      <c r="F11" s="348"/>
      <c r="G11" s="348"/>
    </row>
    <row r="12" spans="1:7">
      <c r="A12" s="348"/>
      <c r="B12" s="348"/>
      <c r="C12" s="348"/>
      <c r="D12" s="348"/>
      <c r="E12" s="348"/>
      <c r="F12" s="348"/>
      <c r="G12" s="348"/>
    </row>
    <row r="13" spans="1:7" ht="22.5" customHeight="1">
      <c r="A13" s="348"/>
      <c r="B13" s="348"/>
      <c r="C13" s="348"/>
      <c r="D13" s="348"/>
      <c r="E13" s="348"/>
      <c r="F13" s="348"/>
      <c r="G13" s="348"/>
    </row>
    <row r="14" spans="1:7" ht="43.5" customHeight="1">
      <c r="A14" s="292"/>
      <c r="B14" s="345" t="s">
        <v>2</v>
      </c>
      <c r="C14" s="345"/>
      <c r="D14" s="345"/>
      <c r="E14" s="345"/>
      <c r="F14" s="345"/>
    </row>
    <row r="15" spans="1:7" ht="22.9" customHeight="1">
      <c r="A15" s="292"/>
    </row>
    <row r="16" spans="1:7" ht="22.9" customHeight="1">
      <c r="A16" s="58"/>
    </row>
    <row r="17" spans="1:7" ht="22.9" customHeight="1">
      <c r="A17" s="349" t="s">
        <v>3</v>
      </c>
      <c r="B17" s="349"/>
      <c r="C17" s="349"/>
      <c r="D17" s="349"/>
      <c r="E17" s="349"/>
      <c r="F17" s="349"/>
      <c r="G17" s="349"/>
    </row>
    <row r="18" spans="1:7" ht="22.9" customHeight="1">
      <c r="A18" s="293"/>
    </row>
    <row r="19" spans="1:7" ht="75" customHeight="1">
      <c r="A19" s="350" t="s">
        <v>4</v>
      </c>
      <c r="B19" s="350"/>
      <c r="C19" s="350"/>
      <c r="D19" s="350"/>
      <c r="E19" s="350"/>
      <c r="F19" s="350"/>
      <c r="G19" s="350"/>
    </row>
    <row r="20" spans="1:7" ht="22.9" customHeight="1">
      <c r="A20" s="292"/>
      <c r="E20" s="344"/>
      <c r="F20" s="344"/>
      <c r="G20" s="344"/>
    </row>
    <row r="21" spans="1:7" ht="22.9" customHeight="1">
      <c r="A21" s="294" t="s">
        <v>5</v>
      </c>
    </row>
    <row r="22" spans="1:7" ht="22.9" customHeight="1">
      <c r="A22" s="58"/>
    </row>
    <row r="23" spans="1:7" ht="22.9" customHeight="1">
      <c r="A23" s="58"/>
    </row>
    <row r="24" spans="1:7" ht="22.9" customHeight="1">
      <c r="A24" s="58"/>
    </row>
    <row r="25" spans="1:7" ht="22.9" customHeight="1">
      <c r="A25" s="58"/>
    </row>
    <row r="26" spans="1:7" ht="22.9" customHeight="1">
      <c r="A26" s="58"/>
    </row>
  </sheetData>
  <mergeCells count="7">
    <mergeCell ref="E20:G20"/>
    <mergeCell ref="B14:F14"/>
    <mergeCell ref="A5:G5"/>
    <mergeCell ref="A9:G9"/>
    <mergeCell ref="A11:G13"/>
    <mergeCell ref="A17:G17"/>
    <mergeCell ref="A19:G19"/>
  </mergeCells>
  <printOptions horizontalCentered="1"/>
  <pageMargins left="0.23622047244094491" right="0.23622047244094491" top="0.74803149606299213" bottom="0.74803149606299213" header="0.31496062992125984" footer="0.31496062992125984"/>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C3809-FD89-47E2-9325-7BDCD1C7B1D7}">
  <sheetPr>
    <pageSetUpPr fitToPage="1"/>
  </sheetPr>
  <dimension ref="A1:G347"/>
  <sheetViews>
    <sheetView tabSelected="1" view="pageBreakPreview" topLeftCell="B1" zoomScaleNormal="115" zoomScaleSheetLayoutView="100" workbookViewId="0">
      <selection activeCell="F6" sqref="F6"/>
    </sheetView>
  </sheetViews>
  <sheetFormatPr defaultColWidth="11.42578125" defaultRowHeight="12.75" outlineLevelRow="2"/>
  <cols>
    <col min="1" max="1" width="15.140625" style="305" customWidth="1"/>
    <col min="2" max="2" width="60.5703125" customWidth="1"/>
    <col min="3" max="3" width="15.85546875" style="255" customWidth="1"/>
    <col min="4" max="4" width="15.7109375" bestFit="1" customWidth="1"/>
    <col min="5" max="6" width="27.5703125" customWidth="1"/>
  </cols>
  <sheetData>
    <row r="1" spans="1:6" ht="13.9" customHeight="1">
      <c r="A1" s="351" t="s">
        <v>6</v>
      </c>
      <c r="B1" s="352"/>
      <c r="C1" s="352"/>
      <c r="D1" s="352"/>
      <c r="E1" s="352"/>
      <c r="F1" s="376"/>
    </row>
    <row r="2" spans="1:6" ht="13.9" customHeight="1">
      <c r="A2" s="353"/>
      <c r="B2" s="354"/>
      <c r="C2" s="354"/>
      <c r="D2" s="354"/>
      <c r="E2" s="354"/>
      <c r="F2" s="376"/>
    </row>
    <row r="3" spans="1:6" ht="27.6" customHeight="1">
      <c r="A3" s="1" t="s">
        <v>7</v>
      </c>
      <c r="B3" s="1" t="s">
        <v>8</v>
      </c>
      <c r="C3" s="2" t="s">
        <v>9</v>
      </c>
      <c r="D3" s="2" t="s">
        <v>10</v>
      </c>
      <c r="E3" s="2" t="s">
        <v>11</v>
      </c>
      <c r="F3" s="2" t="s">
        <v>12</v>
      </c>
    </row>
    <row r="4" spans="1:6" ht="15.6" customHeight="1">
      <c r="A4" s="125" t="s">
        <v>13</v>
      </c>
      <c r="B4" s="237" t="s">
        <v>14</v>
      </c>
      <c r="C4" s="334"/>
      <c r="D4" s="238"/>
      <c r="E4" s="257"/>
      <c r="F4" s="257"/>
    </row>
    <row r="5" spans="1:6" ht="82.5" customHeight="1" outlineLevel="1">
      <c r="A5" s="164" t="s">
        <v>15</v>
      </c>
      <c r="B5" s="282" t="s">
        <v>16</v>
      </c>
      <c r="C5" s="241" t="s">
        <v>17</v>
      </c>
      <c r="D5" s="241"/>
      <c r="E5" s="242"/>
      <c r="F5" s="242"/>
    </row>
    <row r="6" spans="1:6" ht="27.6" customHeight="1" outlineLevel="1">
      <c r="A6" s="78" t="s">
        <v>18</v>
      </c>
      <c r="B6" s="17" t="s">
        <v>19</v>
      </c>
      <c r="C6" s="335"/>
      <c r="D6" s="10" t="s">
        <v>20</v>
      </c>
      <c r="E6" s="231"/>
      <c r="F6" s="231"/>
    </row>
    <row r="7" spans="1:6" ht="27.6" customHeight="1" outlineLevel="1">
      <c r="A7" s="78" t="s">
        <v>21</v>
      </c>
      <c r="B7" s="17" t="s">
        <v>22</v>
      </c>
      <c r="C7" s="335"/>
      <c r="D7" s="10" t="s">
        <v>20</v>
      </c>
      <c r="E7" s="231"/>
      <c r="F7" s="231"/>
    </row>
    <row r="8" spans="1:6" ht="27.6" customHeight="1" outlineLevel="1">
      <c r="A8" s="78" t="s">
        <v>23</v>
      </c>
      <c r="B8" s="243" t="s">
        <v>24</v>
      </c>
      <c r="C8" s="336"/>
      <c r="D8" s="11" t="s">
        <v>20</v>
      </c>
      <c r="E8" s="232"/>
      <c r="F8" s="232"/>
    </row>
    <row r="9" spans="1:6" ht="108" outlineLevel="1">
      <c r="A9" s="164" t="s">
        <v>25</v>
      </c>
      <c r="B9" s="282" t="s">
        <v>26</v>
      </c>
      <c r="C9" s="337" t="s">
        <v>27</v>
      </c>
      <c r="D9" s="244"/>
      <c r="E9" s="242"/>
      <c r="F9" s="242"/>
    </row>
    <row r="10" spans="1:6" ht="27.6" customHeight="1" outlineLevel="1">
      <c r="A10" s="78" t="s">
        <v>28</v>
      </c>
      <c r="B10" s="17" t="s">
        <v>29</v>
      </c>
      <c r="C10" s="10"/>
      <c r="D10" s="10" t="s">
        <v>30</v>
      </c>
      <c r="E10" s="231"/>
      <c r="F10" s="231"/>
    </row>
    <row r="11" spans="1:6" ht="27.6" customHeight="1" outlineLevel="1">
      <c r="A11" s="78" t="s">
        <v>31</v>
      </c>
      <c r="B11" s="17" t="s">
        <v>32</v>
      </c>
      <c r="C11" s="10"/>
      <c r="D11" s="10" t="s">
        <v>30</v>
      </c>
      <c r="E11" s="231"/>
      <c r="F11" s="231"/>
    </row>
    <row r="12" spans="1:6" ht="27.6" customHeight="1" outlineLevel="1">
      <c r="A12" s="78" t="s">
        <v>33</v>
      </c>
      <c r="B12" s="243" t="s">
        <v>34</v>
      </c>
      <c r="C12" s="11"/>
      <c r="D12" s="11" t="s">
        <v>30</v>
      </c>
      <c r="E12" s="232"/>
      <c r="F12" s="232"/>
    </row>
    <row r="13" spans="1:6" ht="41.45" customHeight="1" outlineLevel="1">
      <c r="A13" s="118" t="s">
        <v>35</v>
      </c>
      <c r="B13" s="23" t="s">
        <v>36</v>
      </c>
      <c r="C13" s="13"/>
      <c r="D13" s="13" t="s">
        <v>37</v>
      </c>
      <c r="E13" s="233"/>
      <c r="F13" s="233"/>
    </row>
    <row r="14" spans="1:6" ht="41.45" customHeight="1" outlineLevel="1">
      <c r="A14" s="118" t="s">
        <v>38</v>
      </c>
      <c r="B14" s="23" t="s">
        <v>39</v>
      </c>
      <c r="C14" s="13"/>
      <c r="D14" s="13" t="s">
        <v>40</v>
      </c>
      <c r="E14" s="233"/>
      <c r="F14" s="233"/>
    </row>
    <row r="15" spans="1:6" ht="13.9" customHeight="1" outlineLevel="1">
      <c r="A15" s="318" t="s">
        <v>41</v>
      </c>
      <c r="B15" s="319" t="s">
        <v>42</v>
      </c>
      <c r="C15" s="330" t="s">
        <v>43</v>
      </c>
      <c r="D15" s="320"/>
      <c r="E15" s="321"/>
      <c r="F15" s="321"/>
    </row>
    <row r="16" spans="1:6" ht="27.6" customHeight="1" outlineLevel="1">
      <c r="A16" s="178" t="s">
        <v>44</v>
      </c>
      <c r="B16" s="322" t="s">
        <v>45</v>
      </c>
      <c r="C16" s="44"/>
      <c r="D16" s="44" t="s">
        <v>20</v>
      </c>
      <c r="E16" s="323"/>
      <c r="F16" s="323"/>
    </row>
    <row r="17" spans="1:7" ht="27.6" customHeight="1" outlineLevel="1">
      <c r="A17" s="178" t="s">
        <v>46</v>
      </c>
      <c r="B17" s="322" t="s">
        <v>47</v>
      </c>
      <c r="C17" s="44"/>
      <c r="D17" s="44" t="s">
        <v>20</v>
      </c>
      <c r="E17" s="323"/>
      <c r="F17" s="323"/>
    </row>
    <row r="18" spans="1:7" ht="27.6" customHeight="1" outlineLevel="1">
      <c r="A18" s="147" t="s">
        <v>48</v>
      </c>
      <c r="B18" s="324" t="s">
        <v>24</v>
      </c>
      <c r="C18" s="53"/>
      <c r="D18" s="53" t="s">
        <v>20</v>
      </c>
      <c r="E18" s="236"/>
      <c r="F18" s="236"/>
    </row>
    <row r="19" spans="1:7" ht="55.15" customHeight="1" outlineLevel="1">
      <c r="A19" s="164" t="s">
        <v>49</v>
      </c>
      <c r="B19" s="245" t="s">
        <v>50</v>
      </c>
      <c r="C19" s="12" t="s">
        <v>51</v>
      </c>
      <c r="D19" s="246"/>
      <c r="E19" s="242"/>
      <c r="F19" s="242"/>
    </row>
    <row r="20" spans="1:7" ht="27.6" customHeight="1" outlineLevel="1">
      <c r="A20" s="78" t="s">
        <v>52</v>
      </c>
      <c r="B20" s="17" t="s">
        <v>45</v>
      </c>
      <c r="C20" s="10"/>
      <c r="D20" s="10" t="s">
        <v>20</v>
      </c>
      <c r="E20" s="231"/>
      <c r="F20" s="231"/>
    </row>
    <row r="21" spans="1:7" ht="27.6" customHeight="1" outlineLevel="1">
      <c r="A21" s="78" t="s">
        <v>53</v>
      </c>
      <c r="B21" s="17" t="s">
        <v>54</v>
      </c>
      <c r="C21" s="10"/>
      <c r="D21" s="10" t="s">
        <v>20</v>
      </c>
      <c r="E21" s="231"/>
      <c r="F21" s="231"/>
    </row>
    <row r="22" spans="1:7" ht="27.6" customHeight="1" outlineLevel="1">
      <c r="A22" s="78" t="s">
        <v>55</v>
      </c>
      <c r="B22" s="243" t="s">
        <v>56</v>
      </c>
      <c r="C22" s="11"/>
      <c r="D22" s="11" t="s">
        <v>20</v>
      </c>
      <c r="E22" s="232"/>
      <c r="F22" s="232"/>
    </row>
    <row r="23" spans="1:7" ht="108" outlineLevel="1">
      <c r="A23" s="118" t="s">
        <v>57</v>
      </c>
      <c r="B23" s="247" t="s">
        <v>58</v>
      </c>
      <c r="C23" s="248" t="s">
        <v>59</v>
      </c>
      <c r="D23" s="248" t="s">
        <v>20</v>
      </c>
      <c r="E23" s="249"/>
      <c r="F23" s="249"/>
    </row>
    <row r="24" spans="1:7" ht="67.5" outlineLevel="1">
      <c r="A24" s="118" t="s">
        <v>60</v>
      </c>
      <c r="B24" s="23" t="s">
        <v>61</v>
      </c>
      <c r="C24" s="13" t="s">
        <v>62</v>
      </c>
      <c r="D24" s="13" t="s">
        <v>40</v>
      </c>
      <c r="E24" s="233"/>
      <c r="F24" s="233"/>
    </row>
    <row r="25" spans="1:7" ht="13.9" customHeight="1" outlineLevel="1">
      <c r="A25" s="164" t="s">
        <v>63</v>
      </c>
      <c r="B25" s="245" t="s">
        <v>64</v>
      </c>
      <c r="C25" s="12" t="s">
        <v>65</v>
      </c>
      <c r="D25" s="246"/>
      <c r="E25" s="242"/>
      <c r="F25" s="242"/>
    </row>
    <row r="26" spans="1:7" ht="27.6" customHeight="1" outlineLevel="1">
      <c r="A26" s="78" t="s">
        <v>66</v>
      </c>
      <c r="B26" s="17" t="s">
        <v>45</v>
      </c>
      <c r="C26" s="10"/>
      <c r="D26" s="10" t="s">
        <v>20</v>
      </c>
      <c r="E26" s="231"/>
      <c r="F26" s="231"/>
    </row>
    <row r="27" spans="1:7" ht="27.6" customHeight="1" outlineLevel="1">
      <c r="A27" s="78" t="s">
        <v>67</v>
      </c>
      <c r="B27" s="17" t="s">
        <v>22</v>
      </c>
      <c r="C27" s="10"/>
      <c r="D27" s="10" t="s">
        <v>20</v>
      </c>
      <c r="E27" s="231"/>
      <c r="F27" s="231"/>
    </row>
    <row r="28" spans="1:7" ht="27.6" customHeight="1" outlineLevel="1">
      <c r="A28" s="78" t="s">
        <v>68</v>
      </c>
      <c r="B28" s="243" t="s">
        <v>69</v>
      </c>
      <c r="C28" s="11"/>
      <c r="D28" s="11" t="s">
        <v>20</v>
      </c>
      <c r="E28" s="232"/>
      <c r="F28" s="232"/>
    </row>
    <row r="29" spans="1:7" s="262" customFormat="1" ht="13.5" outlineLevel="1">
      <c r="A29" s="318" t="s">
        <v>70</v>
      </c>
      <c r="B29" s="319" t="s">
        <v>71</v>
      </c>
      <c r="C29" s="330"/>
      <c r="D29" s="325"/>
      <c r="E29" s="326"/>
      <c r="F29" s="326"/>
    </row>
    <row r="30" spans="1:7" ht="27" outlineLevel="1">
      <c r="A30" s="178" t="s">
        <v>72</v>
      </c>
      <c r="B30" s="322" t="s">
        <v>73</v>
      </c>
      <c r="C30" s="44" t="s">
        <v>74</v>
      </c>
      <c r="D30" s="44" t="s">
        <v>75</v>
      </c>
      <c r="E30" s="323"/>
      <c r="F30" s="323"/>
    </row>
    <row r="31" spans="1:7" ht="40.5" outlineLevel="1">
      <c r="A31" s="178" t="s">
        <v>76</v>
      </c>
      <c r="B31" s="322" t="s">
        <v>77</v>
      </c>
      <c r="C31" s="44" t="s">
        <v>78</v>
      </c>
      <c r="D31" s="44" t="s">
        <v>79</v>
      </c>
      <c r="E31" s="323"/>
      <c r="F31" s="323"/>
      <c r="G31" s="255"/>
    </row>
    <row r="32" spans="1:7" ht="40.5" outlineLevel="1">
      <c r="A32" s="147" t="s">
        <v>80</v>
      </c>
      <c r="B32" s="324" t="s">
        <v>81</v>
      </c>
      <c r="C32" s="53" t="s">
        <v>82</v>
      </c>
      <c r="D32" s="53" t="s">
        <v>79</v>
      </c>
      <c r="E32" s="236"/>
      <c r="F32" s="236"/>
      <c r="G32" s="255"/>
    </row>
    <row r="33" spans="1:6" s="262" customFormat="1" ht="15" customHeight="1" outlineLevel="1">
      <c r="A33" s="318" t="s">
        <v>83</v>
      </c>
      <c r="B33" s="319" t="s">
        <v>84</v>
      </c>
      <c r="C33" s="330"/>
      <c r="D33" s="325"/>
      <c r="E33" s="326"/>
      <c r="F33" s="326"/>
    </row>
    <row r="34" spans="1:6" ht="41.45" customHeight="1" outlineLevel="1">
      <c r="A34" s="147" t="s">
        <v>85</v>
      </c>
      <c r="B34" s="324" t="s">
        <v>86</v>
      </c>
      <c r="C34" s="53" t="s">
        <v>87</v>
      </c>
      <c r="D34" s="53" t="s">
        <v>88</v>
      </c>
      <c r="E34" s="236"/>
      <c r="F34" s="236"/>
    </row>
    <row r="35" spans="1:6" s="262" customFormat="1" ht="18.75" customHeight="1" outlineLevel="1">
      <c r="A35" s="318" t="s">
        <v>89</v>
      </c>
      <c r="B35" s="327" t="s">
        <v>90</v>
      </c>
      <c r="C35" s="330"/>
      <c r="D35" s="325"/>
      <c r="E35" s="326"/>
      <c r="F35" s="326"/>
    </row>
    <row r="36" spans="1:6" ht="40.5" outlineLevel="1">
      <c r="A36" s="178" t="s">
        <v>91</v>
      </c>
      <c r="B36" s="328" t="s">
        <v>92</v>
      </c>
      <c r="C36" s="44" t="s">
        <v>93</v>
      </c>
      <c r="D36" s="44" t="s">
        <v>40</v>
      </c>
      <c r="E36" s="323"/>
      <c r="F36" s="323"/>
    </row>
    <row r="37" spans="1:6" ht="40.5" outlineLevel="1">
      <c r="A37" s="178" t="s">
        <v>94</v>
      </c>
      <c r="B37" s="328" t="s">
        <v>95</v>
      </c>
      <c r="C37" s="44" t="s">
        <v>93</v>
      </c>
      <c r="D37" s="44" t="s">
        <v>40</v>
      </c>
      <c r="E37" s="323"/>
      <c r="F37" s="323"/>
    </row>
    <row r="38" spans="1:6" ht="40.5" outlineLevel="1">
      <c r="A38" s="178" t="s">
        <v>96</v>
      </c>
      <c r="B38" s="328" t="s">
        <v>97</v>
      </c>
      <c r="C38" s="44" t="s">
        <v>98</v>
      </c>
      <c r="D38" s="44" t="s">
        <v>40</v>
      </c>
      <c r="E38" s="323"/>
      <c r="F38" s="323"/>
    </row>
    <row r="39" spans="1:6" ht="40.5" outlineLevel="1">
      <c r="A39" s="147" t="s">
        <v>99</v>
      </c>
      <c r="B39" s="329" t="s">
        <v>100</v>
      </c>
      <c r="C39" s="53" t="s">
        <v>98</v>
      </c>
      <c r="D39" s="53" t="s">
        <v>40</v>
      </c>
      <c r="E39" s="236"/>
      <c r="F39" s="236"/>
    </row>
    <row r="40" spans="1:6" ht="13.5" outlineLevel="1">
      <c r="A40" s="318" t="s">
        <v>101</v>
      </c>
      <c r="B40" s="327" t="s">
        <v>102</v>
      </c>
      <c r="C40" s="330"/>
      <c r="D40" s="330"/>
      <c r="E40" s="321"/>
      <c r="F40" s="321"/>
    </row>
    <row r="41" spans="1:6" ht="100.5" outlineLevel="1">
      <c r="A41" s="178" t="s">
        <v>103</v>
      </c>
      <c r="B41" s="331" t="s">
        <v>104</v>
      </c>
      <c r="C41" s="44" t="s">
        <v>105</v>
      </c>
      <c r="D41" s="44" t="s">
        <v>40</v>
      </c>
      <c r="E41" s="323"/>
      <c r="F41" s="323"/>
    </row>
    <row r="42" spans="1:6" ht="100.5" outlineLevel="1">
      <c r="A42" s="178" t="s">
        <v>106</v>
      </c>
      <c r="B42" s="331" t="s">
        <v>107</v>
      </c>
      <c r="C42" s="44" t="s">
        <v>105</v>
      </c>
      <c r="D42" s="44" t="s">
        <v>40</v>
      </c>
      <c r="E42" s="323"/>
      <c r="F42" s="323"/>
    </row>
    <row r="43" spans="1:6" ht="40.5" outlineLevel="1">
      <c r="A43" s="178" t="s">
        <v>108</v>
      </c>
      <c r="B43" s="328" t="s">
        <v>109</v>
      </c>
      <c r="C43" s="44" t="s">
        <v>110</v>
      </c>
      <c r="D43" s="44" t="s">
        <v>40</v>
      </c>
      <c r="E43" s="323"/>
      <c r="F43" s="323"/>
    </row>
    <row r="44" spans="1:6" ht="40.5" outlineLevel="1">
      <c r="A44" s="147" t="s">
        <v>111</v>
      </c>
      <c r="B44" s="329" t="s">
        <v>112</v>
      </c>
      <c r="C44" s="53" t="s">
        <v>110</v>
      </c>
      <c r="D44" s="53" t="s">
        <v>40</v>
      </c>
      <c r="E44" s="236"/>
      <c r="F44" s="236"/>
    </row>
    <row r="45" spans="1:6" ht="13.5" outlineLevel="1">
      <c r="A45" s="318" t="s">
        <v>113</v>
      </c>
      <c r="B45" s="327" t="s">
        <v>114</v>
      </c>
      <c r="C45" s="330"/>
      <c r="D45" s="330"/>
      <c r="E45" s="321"/>
      <c r="F45" s="321"/>
    </row>
    <row r="46" spans="1:6" ht="38.25" customHeight="1" outlineLevel="1">
      <c r="A46" s="178" t="s">
        <v>115</v>
      </c>
      <c r="B46" s="328" t="s">
        <v>116</v>
      </c>
      <c r="C46" s="44" t="s">
        <v>117</v>
      </c>
      <c r="D46" s="44" t="s">
        <v>75</v>
      </c>
      <c r="E46" s="332"/>
      <c r="F46" s="332"/>
    </row>
    <row r="47" spans="1:6" ht="36.75" customHeight="1" outlineLevel="1">
      <c r="A47" s="178" t="s">
        <v>118</v>
      </c>
      <c r="B47" s="331" t="s">
        <v>119</v>
      </c>
      <c r="C47" s="44" t="s">
        <v>120</v>
      </c>
      <c r="D47" s="44" t="s">
        <v>75</v>
      </c>
      <c r="E47" s="332"/>
      <c r="F47" s="332"/>
    </row>
    <row r="48" spans="1:6" ht="27" customHeight="1" outlineLevel="1">
      <c r="A48" s="178" t="s">
        <v>121</v>
      </c>
      <c r="B48" s="328" t="s">
        <v>122</v>
      </c>
      <c r="C48" s="44" t="s">
        <v>123</v>
      </c>
      <c r="D48" s="44" t="s">
        <v>75</v>
      </c>
      <c r="E48" s="332"/>
      <c r="F48" s="332"/>
    </row>
    <row r="49" spans="1:6" ht="40.5" outlineLevel="1">
      <c r="A49" s="178" t="s">
        <v>124</v>
      </c>
      <c r="B49" s="328" t="s">
        <v>125</v>
      </c>
      <c r="C49" s="44" t="s">
        <v>126</v>
      </c>
      <c r="D49" s="44" t="s">
        <v>75</v>
      </c>
      <c r="E49" s="332"/>
      <c r="F49" s="332"/>
    </row>
    <row r="50" spans="1:6" ht="60" customHeight="1" outlineLevel="1">
      <c r="A50" s="178" t="s">
        <v>127</v>
      </c>
      <c r="B50" s="331" t="s">
        <v>128</v>
      </c>
      <c r="C50" s="44" t="s">
        <v>129</v>
      </c>
      <c r="D50" s="44" t="s">
        <v>40</v>
      </c>
      <c r="E50" s="332"/>
      <c r="F50" s="332"/>
    </row>
    <row r="51" spans="1:6" ht="84.75" customHeight="1" outlineLevel="1">
      <c r="A51" s="178" t="s">
        <v>130</v>
      </c>
      <c r="B51" s="331" t="s">
        <v>131</v>
      </c>
      <c r="C51" s="44" t="s">
        <v>132</v>
      </c>
      <c r="D51" s="44" t="s">
        <v>79</v>
      </c>
      <c r="E51" s="332"/>
      <c r="F51" s="332"/>
    </row>
    <row r="52" spans="1:6" ht="122.25" customHeight="1" outlineLevel="1">
      <c r="A52" s="178" t="s">
        <v>133</v>
      </c>
      <c r="B52" s="322" t="s">
        <v>134</v>
      </c>
      <c r="C52" s="44" t="s">
        <v>135</v>
      </c>
      <c r="D52" s="44" t="s">
        <v>40</v>
      </c>
      <c r="E52" s="323"/>
      <c r="F52" s="323"/>
    </row>
    <row r="53" spans="1:6" ht="60.75" customHeight="1" outlineLevel="1">
      <c r="A53" s="178" t="s">
        <v>136</v>
      </c>
      <c r="B53" s="331" t="s">
        <v>137</v>
      </c>
      <c r="C53" s="44" t="s">
        <v>135</v>
      </c>
      <c r="D53" s="44" t="s">
        <v>37</v>
      </c>
      <c r="E53" s="332"/>
      <c r="F53" s="332"/>
    </row>
    <row r="54" spans="1:6" ht="53.25" customHeight="1" outlineLevel="1">
      <c r="A54" s="147" t="s">
        <v>138</v>
      </c>
      <c r="B54" s="329" t="s">
        <v>139</v>
      </c>
      <c r="C54" s="53" t="s">
        <v>135</v>
      </c>
      <c r="D54" s="53" t="s">
        <v>37</v>
      </c>
      <c r="E54" s="333"/>
      <c r="F54" s="333"/>
    </row>
    <row r="55" spans="1:6" ht="15.6" customHeight="1">
      <c r="A55" s="125" t="s">
        <v>140</v>
      </c>
      <c r="B55" s="237" t="s">
        <v>141</v>
      </c>
      <c r="C55" s="334"/>
      <c r="D55" s="238"/>
      <c r="E55" s="256"/>
      <c r="F55" s="256"/>
    </row>
    <row r="56" spans="1:6" s="307" customFormat="1" ht="15.6" customHeight="1">
      <c r="A56" s="306"/>
      <c r="B56" s="308" t="s">
        <v>142</v>
      </c>
      <c r="C56" s="309"/>
      <c r="D56" s="310"/>
      <c r="E56" s="311"/>
      <c r="F56" s="311"/>
    </row>
    <row r="57" spans="1:6" ht="27.6" customHeight="1" outlineLevel="1">
      <c r="A57" s="118" t="s">
        <v>143</v>
      </c>
      <c r="B57" s="29" t="s">
        <v>144</v>
      </c>
      <c r="C57" s="13" t="s">
        <v>145</v>
      </c>
      <c r="D57" s="13" t="s">
        <v>79</v>
      </c>
      <c r="E57" s="233"/>
      <c r="F57" s="233"/>
    </row>
    <row r="58" spans="1:6" ht="27.6" customHeight="1" outlineLevel="1">
      <c r="A58" s="118" t="s">
        <v>146</v>
      </c>
      <c r="B58" s="29" t="s">
        <v>147</v>
      </c>
      <c r="C58" s="13" t="s">
        <v>132</v>
      </c>
      <c r="D58" s="13" t="s">
        <v>79</v>
      </c>
      <c r="E58" s="233"/>
      <c r="F58" s="233"/>
    </row>
    <row r="59" spans="1:6" ht="41.45" customHeight="1" outlineLevel="1">
      <c r="A59" s="118" t="s">
        <v>148</v>
      </c>
      <c r="B59" s="29" t="s">
        <v>149</v>
      </c>
      <c r="C59" s="13" t="s">
        <v>145</v>
      </c>
      <c r="D59" s="13" t="s">
        <v>79</v>
      </c>
      <c r="E59" s="233"/>
      <c r="F59" s="233"/>
    </row>
    <row r="60" spans="1:6" ht="27.6" customHeight="1" outlineLevel="1">
      <c r="A60" s="118" t="s">
        <v>150</v>
      </c>
      <c r="B60" s="29" t="s">
        <v>151</v>
      </c>
      <c r="C60" s="13" t="s">
        <v>145</v>
      </c>
      <c r="D60" s="13" t="s">
        <v>79</v>
      </c>
      <c r="E60" s="233"/>
      <c r="F60" s="233"/>
    </row>
    <row r="61" spans="1:6" ht="27.6" customHeight="1" outlineLevel="1">
      <c r="A61" s="118" t="s">
        <v>152</v>
      </c>
      <c r="B61" s="29" t="s">
        <v>153</v>
      </c>
      <c r="C61" s="13" t="s">
        <v>145</v>
      </c>
      <c r="D61" s="13" t="s">
        <v>79</v>
      </c>
      <c r="E61" s="233"/>
      <c r="F61" s="233"/>
    </row>
    <row r="62" spans="1:6" ht="27" outlineLevel="1">
      <c r="A62" s="118" t="s">
        <v>154</v>
      </c>
      <c r="B62" s="29" t="s">
        <v>155</v>
      </c>
      <c r="C62" s="13" t="s">
        <v>156</v>
      </c>
      <c r="D62" s="13" t="s">
        <v>79</v>
      </c>
      <c r="E62" s="250"/>
      <c r="F62" s="250"/>
    </row>
    <row r="63" spans="1:6" ht="40.5" outlineLevel="1">
      <c r="A63" s="118" t="s">
        <v>157</v>
      </c>
      <c r="B63" s="29" t="s">
        <v>158</v>
      </c>
      <c r="C63" s="13" t="s">
        <v>159</v>
      </c>
      <c r="D63" s="13" t="s">
        <v>79</v>
      </c>
      <c r="E63" s="250"/>
      <c r="F63" s="250"/>
    </row>
    <row r="64" spans="1:6" ht="40.5" outlineLevel="1">
      <c r="A64" s="118" t="s">
        <v>160</v>
      </c>
      <c r="B64" s="29" t="s">
        <v>161</v>
      </c>
      <c r="C64" s="13" t="s">
        <v>162</v>
      </c>
      <c r="D64" s="13" t="s">
        <v>79</v>
      </c>
      <c r="E64" s="250"/>
      <c r="F64" s="250"/>
    </row>
    <row r="65" spans="1:6" ht="40.5" outlineLevel="1">
      <c r="A65" s="118" t="s">
        <v>163</v>
      </c>
      <c r="B65" s="29" t="s">
        <v>164</v>
      </c>
      <c r="C65" s="13" t="s">
        <v>165</v>
      </c>
      <c r="D65" s="13" t="s">
        <v>79</v>
      </c>
      <c r="E65" s="250"/>
      <c r="F65" s="250"/>
    </row>
    <row r="66" spans="1:6" ht="45" customHeight="1" outlineLevel="1">
      <c r="A66" s="118" t="s">
        <v>166</v>
      </c>
      <c r="B66" s="29" t="s">
        <v>167</v>
      </c>
      <c r="C66" s="13" t="s">
        <v>145</v>
      </c>
      <c r="D66" s="13" t="s">
        <v>168</v>
      </c>
      <c r="E66" s="251"/>
      <c r="F66" s="251"/>
    </row>
    <row r="67" spans="1:6" ht="27" outlineLevel="1">
      <c r="A67" s="118" t="s">
        <v>169</v>
      </c>
      <c r="B67" s="252" t="s">
        <v>170</v>
      </c>
      <c r="C67" s="13" t="s">
        <v>171</v>
      </c>
      <c r="D67" s="253" t="s">
        <v>40</v>
      </c>
      <c r="E67" s="254"/>
      <c r="F67" s="254"/>
    </row>
    <row r="68" spans="1:6" ht="27" outlineLevel="1">
      <c r="A68" s="118" t="s">
        <v>172</v>
      </c>
      <c r="B68" s="252" t="s">
        <v>173</v>
      </c>
      <c r="C68" s="13" t="s">
        <v>174</v>
      </c>
      <c r="D68" s="253" t="s">
        <v>75</v>
      </c>
      <c r="E68" s="254"/>
      <c r="F68" s="254"/>
    </row>
    <row r="69" spans="1:6" ht="98.25" customHeight="1" outlineLevel="1">
      <c r="A69" s="118" t="s">
        <v>175</v>
      </c>
      <c r="B69" s="252" t="s">
        <v>176</v>
      </c>
      <c r="C69" s="13" t="s">
        <v>177</v>
      </c>
      <c r="D69" s="253" t="s">
        <v>37</v>
      </c>
      <c r="E69" s="254"/>
      <c r="F69" s="254"/>
    </row>
    <row r="70" spans="1:6" ht="40.5" outlineLevel="1">
      <c r="A70" s="118" t="s">
        <v>178</v>
      </c>
      <c r="B70" s="252" t="s">
        <v>179</v>
      </c>
      <c r="C70" s="13" t="s">
        <v>180</v>
      </c>
      <c r="D70" s="253" t="s">
        <v>75</v>
      </c>
      <c r="E70" s="254"/>
      <c r="F70" s="254"/>
    </row>
    <row r="71" spans="1:6" ht="15.6" customHeight="1">
      <c r="A71" s="125" t="s">
        <v>181</v>
      </c>
      <c r="B71" s="237" t="s">
        <v>182</v>
      </c>
      <c r="C71" s="334"/>
      <c r="D71" s="238"/>
      <c r="E71" s="256"/>
      <c r="F71" s="256"/>
    </row>
    <row r="72" spans="1:6" ht="15.6" customHeight="1">
      <c r="A72" s="298" t="s">
        <v>183</v>
      </c>
      <c r="B72" s="287" t="s">
        <v>184</v>
      </c>
      <c r="C72" s="338"/>
      <c r="D72" s="288"/>
      <c r="E72" s="289"/>
      <c r="F72" s="289"/>
    </row>
    <row r="73" spans="1:6" s="255" customFormat="1" ht="102" customHeight="1" outlineLevel="1">
      <c r="A73" s="164" t="s">
        <v>185</v>
      </c>
      <c r="B73" s="244" t="s">
        <v>186</v>
      </c>
      <c r="C73" s="12" t="s">
        <v>187</v>
      </c>
      <c r="D73" s="12"/>
      <c r="E73" s="242"/>
      <c r="F73" s="242"/>
    </row>
    <row r="74" spans="1:6" s="255" customFormat="1" ht="27.6" customHeight="1" outlineLevel="1">
      <c r="A74" s="78" t="s">
        <v>188</v>
      </c>
      <c r="B74" s="19" t="s">
        <v>189</v>
      </c>
      <c r="C74" s="10"/>
      <c r="D74" s="10" t="s">
        <v>37</v>
      </c>
      <c r="E74" s="231"/>
      <c r="F74" s="231"/>
    </row>
    <row r="75" spans="1:6" s="255" customFormat="1" ht="27.6" customHeight="1" outlineLevel="1">
      <c r="A75" s="78" t="s">
        <v>190</v>
      </c>
      <c r="B75" s="20" t="s">
        <v>191</v>
      </c>
      <c r="C75" s="10"/>
      <c r="D75" s="11" t="s">
        <v>37</v>
      </c>
      <c r="E75" s="232"/>
      <c r="F75" s="232"/>
    </row>
    <row r="76" spans="1:6" s="255" customFormat="1" ht="92.25" customHeight="1" outlineLevel="1">
      <c r="A76" s="164" t="s">
        <v>192</v>
      </c>
      <c r="B76" s="244" t="s">
        <v>193</v>
      </c>
      <c r="C76" s="12" t="s">
        <v>194</v>
      </c>
      <c r="D76" s="12"/>
      <c r="E76" s="242"/>
      <c r="F76" s="242"/>
    </row>
    <row r="77" spans="1:6" s="255" customFormat="1" ht="27" outlineLevel="1">
      <c r="A77" s="78" t="s">
        <v>195</v>
      </c>
      <c r="B77" s="19" t="s">
        <v>196</v>
      </c>
      <c r="C77" s="10"/>
      <c r="D77" s="10" t="s">
        <v>37</v>
      </c>
      <c r="E77" s="231"/>
      <c r="F77" s="231"/>
    </row>
    <row r="78" spans="1:6" s="255" customFormat="1" ht="27" outlineLevel="1">
      <c r="A78" s="78" t="s">
        <v>197</v>
      </c>
      <c r="B78" s="20" t="s">
        <v>191</v>
      </c>
      <c r="C78" s="11"/>
      <c r="D78" s="11" t="s">
        <v>37</v>
      </c>
      <c r="E78" s="232"/>
      <c r="F78" s="232"/>
    </row>
    <row r="79" spans="1:6" s="255" customFormat="1" ht="40.5" outlineLevel="1">
      <c r="A79" s="164" t="s">
        <v>198</v>
      </c>
      <c r="B79" s="244" t="s">
        <v>199</v>
      </c>
      <c r="C79" s="12" t="s">
        <v>200</v>
      </c>
      <c r="D79" s="12"/>
      <c r="E79" s="242"/>
      <c r="F79" s="242"/>
    </row>
    <row r="80" spans="1:6" ht="27.6" customHeight="1" outlineLevel="1">
      <c r="A80" s="78" t="s">
        <v>201</v>
      </c>
      <c r="B80" s="19" t="s">
        <v>202</v>
      </c>
      <c r="C80" s="10"/>
      <c r="D80" s="10" t="s">
        <v>37</v>
      </c>
      <c r="E80" s="231"/>
      <c r="F80" s="231"/>
    </row>
    <row r="81" spans="1:6" ht="27.6" customHeight="1" outlineLevel="1">
      <c r="A81" s="78" t="s">
        <v>203</v>
      </c>
      <c r="B81" s="19" t="s">
        <v>204</v>
      </c>
      <c r="C81" s="10"/>
      <c r="D81" s="10" t="s">
        <v>37</v>
      </c>
      <c r="E81" s="231"/>
      <c r="F81" s="231"/>
    </row>
    <row r="82" spans="1:6" ht="27.6" customHeight="1" outlineLevel="1">
      <c r="A82" s="78" t="s">
        <v>205</v>
      </c>
      <c r="B82" s="20" t="s">
        <v>206</v>
      </c>
      <c r="C82" s="11"/>
      <c r="D82" s="11" t="s">
        <v>37</v>
      </c>
      <c r="E82" s="232"/>
      <c r="F82" s="232"/>
    </row>
    <row r="83" spans="1:6" s="255" customFormat="1" ht="72" customHeight="1" outlineLevel="1">
      <c r="A83" s="164" t="s">
        <v>207</v>
      </c>
      <c r="B83" s="244" t="s">
        <v>208</v>
      </c>
      <c r="C83" s="12" t="s">
        <v>200</v>
      </c>
      <c r="D83" s="12"/>
      <c r="E83" s="242"/>
      <c r="F83" s="242"/>
    </row>
    <row r="84" spans="1:6" ht="27.6" customHeight="1" outlineLevel="1">
      <c r="A84" s="78" t="s">
        <v>209</v>
      </c>
      <c r="B84" s="19" t="s">
        <v>210</v>
      </c>
      <c r="C84" s="10"/>
      <c r="D84" s="10" t="s">
        <v>79</v>
      </c>
      <c r="E84" s="231"/>
      <c r="F84" s="231"/>
    </row>
    <row r="85" spans="1:6" ht="27.6" customHeight="1" outlineLevel="1">
      <c r="A85" s="78" t="s">
        <v>211</v>
      </c>
      <c r="B85" s="19" t="s">
        <v>212</v>
      </c>
      <c r="C85" s="10"/>
      <c r="D85" s="10" t="s">
        <v>79</v>
      </c>
      <c r="E85" s="231"/>
      <c r="F85" s="231"/>
    </row>
    <row r="86" spans="1:6" ht="27.6" customHeight="1" outlineLevel="1">
      <c r="A86" s="78" t="s">
        <v>213</v>
      </c>
      <c r="B86" s="19" t="s">
        <v>214</v>
      </c>
      <c r="C86" s="10"/>
      <c r="D86" s="10" t="s">
        <v>79</v>
      </c>
      <c r="E86" s="231"/>
      <c r="F86" s="231"/>
    </row>
    <row r="87" spans="1:6" ht="27.6" customHeight="1" outlineLevel="1">
      <c r="A87" s="78" t="s">
        <v>215</v>
      </c>
      <c r="B87" s="20" t="s">
        <v>216</v>
      </c>
      <c r="C87" s="11"/>
      <c r="D87" s="11" t="s">
        <v>79</v>
      </c>
      <c r="E87" s="232"/>
      <c r="F87" s="232"/>
    </row>
    <row r="88" spans="1:6" s="255" customFormat="1" ht="101.25" customHeight="1" outlineLevel="1">
      <c r="A88" s="164" t="s">
        <v>217</v>
      </c>
      <c r="B88" s="244" t="s">
        <v>218</v>
      </c>
      <c r="C88" s="12" t="s">
        <v>219</v>
      </c>
      <c r="D88" s="12"/>
      <c r="E88" s="242"/>
      <c r="F88" s="242"/>
    </row>
    <row r="89" spans="1:6" ht="27.6" customHeight="1" outlineLevel="1">
      <c r="A89" s="78" t="s">
        <v>220</v>
      </c>
      <c r="B89" s="19" t="s">
        <v>221</v>
      </c>
      <c r="C89" s="10"/>
      <c r="D89" s="10" t="s">
        <v>37</v>
      </c>
      <c r="E89" s="231"/>
      <c r="F89" s="231"/>
    </row>
    <row r="90" spans="1:6" ht="27.6" customHeight="1" outlineLevel="1">
      <c r="A90" s="78" t="s">
        <v>222</v>
      </c>
      <c r="B90" s="19" t="s">
        <v>223</v>
      </c>
      <c r="C90" s="10"/>
      <c r="D90" s="10" t="s">
        <v>37</v>
      </c>
      <c r="E90" s="231"/>
      <c r="F90" s="231"/>
    </row>
    <row r="91" spans="1:6" ht="27.6" customHeight="1" outlineLevel="1">
      <c r="A91" s="78" t="s">
        <v>224</v>
      </c>
      <c r="B91" s="20" t="s">
        <v>225</v>
      </c>
      <c r="C91" s="11"/>
      <c r="D91" s="11" t="s">
        <v>37</v>
      </c>
      <c r="E91" s="232"/>
      <c r="F91" s="232"/>
    </row>
    <row r="92" spans="1:6" s="255" customFormat="1" ht="102" customHeight="1" outlineLevel="1">
      <c r="A92" s="164" t="s">
        <v>226</v>
      </c>
      <c r="B92" s="244" t="s">
        <v>227</v>
      </c>
      <c r="C92" s="10" t="s">
        <v>219</v>
      </c>
      <c r="D92" s="12"/>
      <c r="E92" s="242"/>
      <c r="F92" s="242"/>
    </row>
    <row r="93" spans="1:6" ht="27.6" customHeight="1" outlineLevel="1">
      <c r="A93" s="78" t="s">
        <v>228</v>
      </c>
      <c r="B93" s="19" t="s">
        <v>229</v>
      </c>
      <c r="C93" s="10"/>
      <c r="D93" s="10" t="s">
        <v>37</v>
      </c>
      <c r="E93" s="231"/>
      <c r="F93" s="231"/>
    </row>
    <row r="94" spans="1:6" ht="27.6" customHeight="1" outlineLevel="1">
      <c r="A94" s="78" t="s">
        <v>230</v>
      </c>
      <c r="B94" s="19" t="s">
        <v>231</v>
      </c>
      <c r="C94" s="10"/>
      <c r="D94" s="10" t="s">
        <v>37</v>
      </c>
      <c r="E94" s="231"/>
      <c r="F94" s="231"/>
    </row>
    <row r="95" spans="1:6" ht="27.6" customHeight="1" outlineLevel="1">
      <c r="A95" s="78" t="s">
        <v>232</v>
      </c>
      <c r="B95" s="20" t="s">
        <v>233</v>
      </c>
      <c r="C95" s="11"/>
      <c r="D95" s="11" t="s">
        <v>37</v>
      </c>
      <c r="E95" s="232"/>
      <c r="F95" s="232"/>
    </row>
    <row r="96" spans="1:6" ht="15.6" customHeight="1">
      <c r="A96" s="298" t="s">
        <v>234</v>
      </c>
      <c r="B96" s="287" t="s">
        <v>235</v>
      </c>
      <c r="C96" s="338"/>
      <c r="D96" s="288"/>
      <c r="E96" s="289"/>
      <c r="F96" s="289"/>
    </row>
    <row r="97" spans="1:6" s="255" customFormat="1" ht="72" customHeight="1" outlineLevel="1">
      <c r="A97" s="164" t="s">
        <v>236</v>
      </c>
      <c r="B97" s="244" t="s">
        <v>237</v>
      </c>
      <c r="C97" s="12" t="s">
        <v>238</v>
      </c>
      <c r="D97" s="12"/>
      <c r="E97" s="242"/>
      <c r="F97" s="242"/>
    </row>
    <row r="98" spans="1:6" ht="27.6" customHeight="1" outlineLevel="1">
      <c r="A98" s="40" t="s">
        <v>239</v>
      </c>
      <c r="B98" s="20" t="s">
        <v>240</v>
      </c>
      <c r="C98" s="11"/>
      <c r="D98" s="11" t="s">
        <v>37</v>
      </c>
      <c r="E98" s="232"/>
      <c r="F98" s="232"/>
    </row>
    <row r="99" spans="1:6" s="255" customFormat="1" ht="89.25" customHeight="1" outlineLevel="1">
      <c r="A99" s="164" t="s">
        <v>241</v>
      </c>
      <c r="B99" s="244" t="s">
        <v>242</v>
      </c>
      <c r="C99" s="12" t="s">
        <v>238</v>
      </c>
      <c r="D99" s="12"/>
      <c r="E99" s="242"/>
      <c r="F99" s="242"/>
    </row>
    <row r="100" spans="1:6" ht="27.6" customHeight="1" outlineLevel="1">
      <c r="A100" s="78" t="s">
        <v>243</v>
      </c>
      <c r="B100" s="19" t="s">
        <v>244</v>
      </c>
      <c r="C100" s="10"/>
      <c r="D100" s="10" t="s">
        <v>37</v>
      </c>
      <c r="E100" s="231"/>
      <c r="F100" s="231"/>
    </row>
    <row r="101" spans="1:6" ht="27.6" customHeight="1" outlineLevel="1">
      <c r="A101" s="78" t="s">
        <v>245</v>
      </c>
      <c r="B101" s="20" t="s">
        <v>246</v>
      </c>
      <c r="C101" s="11"/>
      <c r="D101" s="11" t="s">
        <v>37</v>
      </c>
      <c r="E101" s="232"/>
      <c r="F101" s="232"/>
    </row>
    <row r="102" spans="1:6" s="255" customFormat="1" ht="60" customHeight="1" outlineLevel="1">
      <c r="A102" s="164" t="s">
        <v>247</v>
      </c>
      <c r="B102" s="244" t="s">
        <v>248</v>
      </c>
      <c r="C102" s="12" t="s">
        <v>249</v>
      </c>
      <c r="D102" s="12"/>
      <c r="E102" s="242"/>
      <c r="F102" s="242"/>
    </row>
    <row r="103" spans="1:6" ht="27.6" customHeight="1" outlineLevel="1">
      <c r="A103" s="78" t="s">
        <v>250</v>
      </c>
      <c r="B103" s="19" t="s">
        <v>251</v>
      </c>
      <c r="C103" s="10"/>
      <c r="D103" s="10" t="s">
        <v>37</v>
      </c>
      <c r="E103" s="231"/>
      <c r="F103" s="231"/>
    </row>
    <row r="104" spans="1:6" s="255" customFormat="1" ht="60" customHeight="1" outlineLevel="1">
      <c r="A104" s="164" t="s">
        <v>252</v>
      </c>
      <c r="B104" s="244" t="s">
        <v>253</v>
      </c>
      <c r="C104" s="12" t="s">
        <v>249</v>
      </c>
      <c r="D104" s="12"/>
      <c r="E104" s="242"/>
      <c r="F104" s="242"/>
    </row>
    <row r="105" spans="1:6" ht="27.6" customHeight="1" outlineLevel="1">
      <c r="A105" s="78" t="s">
        <v>254</v>
      </c>
      <c r="B105" s="19" t="s">
        <v>255</v>
      </c>
      <c r="C105" s="10"/>
      <c r="D105" s="10" t="s">
        <v>37</v>
      </c>
      <c r="E105" s="231"/>
      <c r="F105" s="231"/>
    </row>
    <row r="106" spans="1:6" s="255" customFormat="1" ht="40.5" outlineLevel="1">
      <c r="A106" s="164" t="s">
        <v>256</v>
      </c>
      <c r="B106" s="244" t="s">
        <v>257</v>
      </c>
      <c r="C106" s="12" t="s">
        <v>258</v>
      </c>
      <c r="D106" s="12" t="s">
        <v>37</v>
      </c>
      <c r="E106" s="242"/>
      <c r="F106" s="242"/>
    </row>
    <row r="107" spans="1:6" s="255" customFormat="1" ht="40.5" outlineLevel="1">
      <c r="A107" s="164" t="s">
        <v>259</v>
      </c>
      <c r="B107" s="244" t="s">
        <v>260</v>
      </c>
      <c r="C107" s="12" t="s">
        <v>261</v>
      </c>
      <c r="D107" s="12" t="s">
        <v>37</v>
      </c>
      <c r="E107" s="242"/>
      <c r="F107" s="242"/>
    </row>
    <row r="108" spans="1:6" ht="15.6" customHeight="1">
      <c r="A108" s="298" t="s">
        <v>262</v>
      </c>
      <c r="B108" s="287" t="s">
        <v>263</v>
      </c>
      <c r="C108" s="338"/>
      <c r="D108" s="288"/>
      <c r="E108" s="289"/>
      <c r="F108" s="289"/>
    </row>
    <row r="109" spans="1:6" ht="40.5" outlineLevel="1">
      <c r="A109" s="118" t="s">
        <v>264</v>
      </c>
      <c r="B109" s="15" t="s">
        <v>265</v>
      </c>
      <c r="C109" s="12" t="s">
        <v>266</v>
      </c>
      <c r="D109" s="13" t="s">
        <v>79</v>
      </c>
      <c r="E109" s="250"/>
      <c r="F109" s="250"/>
    </row>
    <row r="110" spans="1:6" ht="56.25" customHeight="1" outlineLevel="1">
      <c r="A110" s="118" t="s">
        <v>267</v>
      </c>
      <c r="B110" s="15" t="s">
        <v>268</v>
      </c>
      <c r="C110" s="12" t="s">
        <v>249</v>
      </c>
      <c r="D110" s="13" t="s">
        <v>79</v>
      </c>
      <c r="E110" s="250"/>
      <c r="F110" s="250"/>
    </row>
    <row r="111" spans="1:6" ht="53.25" customHeight="1" outlineLevel="1">
      <c r="A111" s="118" t="s">
        <v>269</v>
      </c>
      <c r="B111" s="15" t="s">
        <v>270</v>
      </c>
      <c r="C111" s="12" t="s">
        <v>249</v>
      </c>
      <c r="D111" s="13" t="s">
        <v>79</v>
      </c>
      <c r="E111" s="250"/>
      <c r="F111" s="250"/>
    </row>
    <row r="112" spans="1:6" ht="53.25" customHeight="1" outlineLevel="1">
      <c r="A112" s="118" t="s">
        <v>271</v>
      </c>
      <c r="B112" s="15" t="s">
        <v>272</v>
      </c>
      <c r="C112" s="12" t="s">
        <v>249</v>
      </c>
      <c r="D112" s="13" t="s">
        <v>79</v>
      </c>
      <c r="E112" s="250"/>
      <c r="F112" s="250"/>
    </row>
    <row r="113" spans="1:6" ht="27" outlineLevel="1">
      <c r="A113" s="118" t="s">
        <v>273</v>
      </c>
      <c r="B113" s="15" t="s">
        <v>274</v>
      </c>
      <c r="C113" s="12" t="s">
        <v>258</v>
      </c>
      <c r="D113" s="13"/>
      <c r="E113" s="250"/>
      <c r="F113" s="250"/>
    </row>
    <row r="114" spans="1:6" ht="27" outlineLevel="1">
      <c r="A114" s="299" t="s">
        <v>275</v>
      </c>
      <c r="B114" s="265" t="s">
        <v>276</v>
      </c>
      <c r="C114" s="260"/>
      <c r="D114" s="260" t="s">
        <v>79</v>
      </c>
      <c r="E114" s="266"/>
      <c r="F114" s="266"/>
    </row>
    <row r="115" spans="1:6" ht="27" outlineLevel="1">
      <c r="A115" s="300" t="s">
        <v>277</v>
      </c>
      <c r="B115" s="269" t="s">
        <v>278</v>
      </c>
      <c r="C115" s="228"/>
      <c r="D115" s="228" t="s">
        <v>79</v>
      </c>
      <c r="E115" s="270"/>
      <c r="F115" s="270"/>
    </row>
    <row r="116" spans="1:6" ht="27" outlineLevel="1">
      <c r="A116" s="301" t="s">
        <v>279</v>
      </c>
      <c r="B116" s="267" t="s">
        <v>280</v>
      </c>
      <c r="C116" s="230"/>
      <c r="D116" s="230" t="s">
        <v>79</v>
      </c>
      <c r="E116" s="268"/>
      <c r="F116" s="268"/>
    </row>
    <row r="117" spans="1:6" ht="27" outlineLevel="1">
      <c r="A117" s="118" t="s">
        <v>281</v>
      </c>
      <c r="B117" s="15" t="s">
        <v>282</v>
      </c>
      <c r="C117" s="12" t="s">
        <v>283</v>
      </c>
      <c r="D117" s="13"/>
      <c r="E117" s="250"/>
      <c r="F117" s="250"/>
    </row>
    <row r="118" spans="1:6" ht="27" outlineLevel="1">
      <c r="A118" s="258" t="s">
        <v>284</v>
      </c>
      <c r="B118" s="265" t="s">
        <v>276</v>
      </c>
      <c r="C118" s="260"/>
      <c r="D118" s="260" t="s">
        <v>79</v>
      </c>
      <c r="E118" s="266"/>
      <c r="F118" s="266"/>
    </row>
    <row r="119" spans="1:6" ht="27" outlineLevel="1">
      <c r="A119" s="297" t="s">
        <v>285</v>
      </c>
      <c r="B119" s="267" t="s">
        <v>280</v>
      </c>
      <c r="C119" s="230"/>
      <c r="D119" s="230" t="s">
        <v>79</v>
      </c>
      <c r="E119" s="268"/>
      <c r="F119" s="268"/>
    </row>
    <row r="120" spans="1:6" ht="41.45" customHeight="1" outlineLevel="1">
      <c r="A120" s="118" t="s">
        <v>286</v>
      </c>
      <c r="B120" s="15" t="s">
        <v>287</v>
      </c>
      <c r="C120" s="12" t="s">
        <v>288</v>
      </c>
      <c r="D120" s="13" t="s">
        <v>79</v>
      </c>
      <c r="E120" s="233"/>
      <c r="F120" s="233"/>
    </row>
    <row r="121" spans="1:6" ht="27" outlineLevel="1">
      <c r="A121" s="118" t="s">
        <v>289</v>
      </c>
      <c r="B121" s="15" t="s">
        <v>290</v>
      </c>
      <c r="C121" s="12" t="s">
        <v>291</v>
      </c>
      <c r="D121" s="13" t="s">
        <v>79</v>
      </c>
      <c r="E121" s="250"/>
      <c r="F121" s="250"/>
    </row>
    <row r="122" spans="1:6" ht="60" customHeight="1" outlineLevel="1">
      <c r="A122" s="118" t="s">
        <v>292</v>
      </c>
      <c r="B122" s="263" t="s">
        <v>293</v>
      </c>
      <c r="C122" s="12" t="s">
        <v>294</v>
      </c>
      <c r="D122" s="264" t="s">
        <v>75</v>
      </c>
      <c r="E122" s="254"/>
      <c r="F122" s="254"/>
    </row>
    <row r="123" spans="1:6" ht="58.5" customHeight="1" outlineLevel="1">
      <c r="A123" s="118" t="s">
        <v>295</v>
      </c>
      <c r="B123" s="263" t="s">
        <v>296</v>
      </c>
      <c r="C123" s="12" t="s">
        <v>294</v>
      </c>
      <c r="D123" s="264" t="s">
        <v>75</v>
      </c>
      <c r="E123" s="254"/>
      <c r="F123" s="254"/>
    </row>
    <row r="124" spans="1:6" ht="41.45" customHeight="1" outlineLevel="1">
      <c r="A124" s="118" t="s">
        <v>297</v>
      </c>
      <c r="B124" s="15" t="s">
        <v>298</v>
      </c>
      <c r="C124" s="12" t="s">
        <v>299</v>
      </c>
      <c r="D124" s="13" t="s">
        <v>79</v>
      </c>
      <c r="E124" s="233"/>
      <c r="F124" s="233"/>
    </row>
    <row r="125" spans="1:6" ht="41.45" customHeight="1" outlineLevel="1">
      <c r="A125" s="118" t="s">
        <v>300</v>
      </c>
      <c r="B125" s="15" t="s">
        <v>301</v>
      </c>
      <c r="C125" s="13" t="s">
        <v>302</v>
      </c>
      <c r="D125" s="13" t="s">
        <v>79</v>
      </c>
      <c r="E125" s="233"/>
      <c r="F125" s="233"/>
    </row>
    <row r="126" spans="1:6" ht="41.45" customHeight="1" outlineLevel="1">
      <c r="A126" s="118" t="s">
        <v>303</v>
      </c>
      <c r="B126" s="15" t="s">
        <v>304</v>
      </c>
      <c r="C126" s="13" t="s">
        <v>305</v>
      </c>
      <c r="D126" s="13" t="s">
        <v>79</v>
      </c>
      <c r="E126" s="233"/>
      <c r="F126" s="233"/>
    </row>
    <row r="127" spans="1:6" ht="41.45" customHeight="1" outlineLevel="1">
      <c r="A127" s="118" t="s">
        <v>306</v>
      </c>
      <c r="B127" s="15" t="s">
        <v>307</v>
      </c>
      <c r="C127" s="13" t="s">
        <v>308</v>
      </c>
      <c r="D127" s="13" t="s">
        <v>79</v>
      </c>
      <c r="E127" s="233"/>
      <c r="F127" s="233"/>
    </row>
    <row r="128" spans="1:6" ht="41.45" customHeight="1" outlineLevel="1">
      <c r="A128" s="118" t="s">
        <v>309</v>
      </c>
      <c r="B128" s="15" t="s">
        <v>310</v>
      </c>
      <c r="C128" s="13" t="s">
        <v>311</v>
      </c>
      <c r="D128" s="13" t="s">
        <v>79</v>
      </c>
      <c r="E128" s="233"/>
      <c r="F128" s="233"/>
    </row>
    <row r="129" spans="1:6" ht="41.45" customHeight="1" outlineLevel="1">
      <c r="A129" s="118" t="s">
        <v>312</v>
      </c>
      <c r="B129" s="15" t="s">
        <v>313</v>
      </c>
      <c r="C129" s="13" t="s">
        <v>314</v>
      </c>
      <c r="D129" s="13" t="s">
        <v>79</v>
      </c>
      <c r="E129" s="233"/>
      <c r="F129" s="233"/>
    </row>
    <row r="130" spans="1:6" ht="41.45" customHeight="1" outlineLevel="1">
      <c r="A130" s="118" t="s">
        <v>315</v>
      </c>
      <c r="B130" s="15" t="s">
        <v>316</v>
      </c>
      <c r="C130" s="13" t="s">
        <v>317</v>
      </c>
      <c r="D130" s="13" t="s">
        <v>79</v>
      </c>
      <c r="E130" s="233"/>
      <c r="F130" s="233"/>
    </row>
    <row r="131" spans="1:6" ht="41.45" customHeight="1" outlineLevel="1">
      <c r="A131" s="118" t="s">
        <v>318</v>
      </c>
      <c r="B131" s="15" t="s">
        <v>319</v>
      </c>
      <c r="C131" s="13" t="s">
        <v>320</v>
      </c>
      <c r="D131" s="13" t="s">
        <v>79</v>
      </c>
      <c r="E131" s="233"/>
      <c r="F131" s="233"/>
    </row>
    <row r="132" spans="1:6" ht="41.45" customHeight="1" outlineLevel="1">
      <c r="A132" s="118" t="s">
        <v>321</v>
      </c>
      <c r="B132" s="15" t="s">
        <v>322</v>
      </c>
      <c r="C132" s="13" t="s">
        <v>323</v>
      </c>
      <c r="D132" s="13" t="s">
        <v>79</v>
      </c>
      <c r="E132" s="233"/>
      <c r="F132" s="233"/>
    </row>
    <row r="133" spans="1:6" ht="41.45" customHeight="1" outlineLevel="1">
      <c r="A133" s="118" t="s">
        <v>324</v>
      </c>
      <c r="B133" s="15" t="s">
        <v>325</v>
      </c>
      <c r="C133" s="13" t="s">
        <v>326</v>
      </c>
      <c r="D133" s="13" t="s">
        <v>79</v>
      </c>
      <c r="E133" s="233"/>
      <c r="F133" s="233"/>
    </row>
    <row r="134" spans="1:6" ht="55.15" customHeight="1" outlineLevel="1">
      <c r="A134" s="118" t="s">
        <v>327</v>
      </c>
      <c r="B134" s="15" t="s">
        <v>328</v>
      </c>
      <c r="C134" s="13" t="s">
        <v>329</v>
      </c>
      <c r="D134" s="13" t="s">
        <v>79</v>
      </c>
      <c r="E134" s="233"/>
      <c r="F134" s="233"/>
    </row>
    <row r="135" spans="1:6" ht="55.15" customHeight="1" outlineLevel="1">
      <c r="A135" s="118" t="s">
        <v>330</v>
      </c>
      <c r="B135" s="15" t="s">
        <v>331</v>
      </c>
      <c r="C135" s="13" t="s">
        <v>332</v>
      </c>
      <c r="D135" s="13" t="s">
        <v>75</v>
      </c>
      <c r="E135" s="233"/>
      <c r="F135" s="233"/>
    </row>
    <row r="136" spans="1:6" ht="56.25" customHeight="1" outlineLevel="1">
      <c r="A136" s="118" t="s">
        <v>333</v>
      </c>
      <c r="B136" s="263" t="s">
        <v>334</v>
      </c>
      <c r="C136" s="13" t="s">
        <v>335</v>
      </c>
      <c r="D136" s="264" t="s">
        <v>37</v>
      </c>
      <c r="E136" s="254"/>
      <c r="F136" s="254"/>
    </row>
    <row r="137" spans="1:6" ht="15.6" customHeight="1">
      <c r="A137" s="125" t="s">
        <v>336</v>
      </c>
      <c r="B137" s="237" t="s">
        <v>337</v>
      </c>
      <c r="C137" s="334"/>
      <c r="D137" s="238"/>
      <c r="E137" s="256"/>
      <c r="F137" s="256"/>
    </row>
    <row r="138" spans="1:6" ht="74.25" customHeight="1" outlineLevel="1">
      <c r="A138" s="302"/>
      <c r="B138" s="226" t="s">
        <v>338</v>
      </c>
      <c r="C138" s="339"/>
      <c r="D138" s="7"/>
      <c r="E138" s="281"/>
      <c r="F138" s="281"/>
    </row>
    <row r="139" spans="1:6" ht="15" outlineLevel="1">
      <c r="A139" s="302" t="s">
        <v>17</v>
      </c>
      <c r="B139" s="283" t="s">
        <v>339</v>
      </c>
      <c r="C139" s="339"/>
      <c r="D139" s="7"/>
      <c r="E139" s="281"/>
      <c r="F139" s="281"/>
    </row>
    <row r="140" spans="1:6" ht="90.75" customHeight="1" outlineLevel="1">
      <c r="A140" s="258" t="s">
        <v>340</v>
      </c>
      <c r="B140" s="259" t="s">
        <v>341</v>
      </c>
      <c r="C140" s="260" t="s">
        <v>342</v>
      </c>
      <c r="D140" s="260"/>
      <c r="E140" s="261"/>
      <c r="F140" s="261"/>
    </row>
    <row r="141" spans="1:6" ht="41.45" customHeight="1" outlineLevel="1">
      <c r="A141" s="296" t="s">
        <v>343</v>
      </c>
      <c r="B141" s="227" t="s">
        <v>344</v>
      </c>
      <c r="C141" s="228"/>
      <c r="D141" s="228" t="s">
        <v>37</v>
      </c>
      <c r="E141" s="234"/>
      <c r="F141" s="234"/>
    </row>
    <row r="142" spans="1:6" ht="41.45" customHeight="1" outlineLevel="1">
      <c r="A142" s="296" t="s">
        <v>345</v>
      </c>
      <c r="B142" s="229" t="s">
        <v>346</v>
      </c>
      <c r="C142" s="230"/>
      <c r="D142" s="230" t="s">
        <v>37</v>
      </c>
      <c r="E142" s="235"/>
      <c r="F142" s="235"/>
    </row>
    <row r="143" spans="1:6" ht="45" customHeight="1" outlineLevel="1">
      <c r="A143" s="118" t="s">
        <v>347</v>
      </c>
      <c r="B143" s="9" t="s">
        <v>348</v>
      </c>
      <c r="C143" s="13" t="s">
        <v>349</v>
      </c>
      <c r="D143" s="13"/>
      <c r="E143" s="233"/>
      <c r="F143" s="233"/>
    </row>
    <row r="144" spans="1:6" ht="29.25" customHeight="1" outlineLevel="1">
      <c r="A144" s="118" t="s">
        <v>350</v>
      </c>
      <c r="B144" s="9" t="s">
        <v>351</v>
      </c>
      <c r="C144" s="13" t="s">
        <v>349</v>
      </c>
      <c r="D144" s="13" t="s">
        <v>37</v>
      </c>
      <c r="E144" s="233"/>
      <c r="F144" s="233"/>
    </row>
    <row r="145" spans="1:6" ht="30" customHeight="1" outlineLevel="1">
      <c r="A145" s="118" t="s">
        <v>352</v>
      </c>
      <c r="B145" s="9" t="s">
        <v>353</v>
      </c>
      <c r="C145" s="13" t="s">
        <v>349</v>
      </c>
      <c r="D145" s="13" t="s">
        <v>37</v>
      </c>
      <c r="E145" s="233"/>
      <c r="F145" s="233"/>
    </row>
    <row r="146" spans="1:6" ht="114" customHeight="1" outlineLevel="1">
      <c r="A146" s="118" t="s">
        <v>354</v>
      </c>
      <c r="B146" s="9" t="s">
        <v>355</v>
      </c>
      <c r="C146" s="13" t="s">
        <v>356</v>
      </c>
      <c r="D146" s="13" t="s">
        <v>37</v>
      </c>
      <c r="E146" s="233"/>
      <c r="F146" s="233"/>
    </row>
    <row r="147" spans="1:6" ht="189" customHeight="1" outlineLevel="1">
      <c r="A147" s="118" t="s">
        <v>357</v>
      </c>
      <c r="B147" s="9" t="s">
        <v>358</v>
      </c>
      <c r="C147" s="13" t="s">
        <v>359</v>
      </c>
      <c r="D147" s="13" t="s">
        <v>37</v>
      </c>
      <c r="E147" s="233"/>
      <c r="F147" s="233"/>
    </row>
    <row r="148" spans="1:6" ht="132" customHeight="1" outlineLevel="1">
      <c r="A148" s="118" t="s">
        <v>360</v>
      </c>
      <c r="B148" s="9" t="s">
        <v>361</v>
      </c>
      <c r="C148" s="13" t="s">
        <v>362</v>
      </c>
      <c r="D148" s="13" t="s">
        <v>75</v>
      </c>
      <c r="E148" s="233"/>
      <c r="F148" s="233"/>
    </row>
    <row r="149" spans="1:6" ht="40.5" outlineLevel="1">
      <c r="A149" s="118" t="s">
        <v>363</v>
      </c>
      <c r="B149" s="9" t="s">
        <v>364</v>
      </c>
      <c r="C149" s="13" t="s">
        <v>365</v>
      </c>
      <c r="D149" s="13" t="s">
        <v>10</v>
      </c>
      <c r="E149" s="233"/>
      <c r="F149" s="233"/>
    </row>
    <row r="150" spans="1:6" ht="81" outlineLevel="1">
      <c r="A150" s="118" t="s">
        <v>366</v>
      </c>
      <c r="B150" s="9" t="s">
        <v>367</v>
      </c>
      <c r="C150" s="13" t="s">
        <v>368</v>
      </c>
      <c r="D150" s="13" t="s">
        <v>75</v>
      </c>
      <c r="E150" s="233"/>
      <c r="F150" s="233"/>
    </row>
    <row r="151" spans="1:6" ht="58.5" customHeight="1" outlineLevel="1">
      <c r="A151" s="118" t="s">
        <v>369</v>
      </c>
      <c r="B151" s="9" t="s">
        <v>370</v>
      </c>
      <c r="C151" s="13" t="s">
        <v>332</v>
      </c>
      <c r="D151" s="13" t="s">
        <v>75</v>
      </c>
      <c r="E151" s="233"/>
      <c r="F151" s="233"/>
    </row>
    <row r="152" spans="1:6" ht="47.25" customHeight="1" outlineLevel="1">
      <c r="A152" s="118" t="s">
        <v>371</v>
      </c>
      <c r="B152" s="9" t="s">
        <v>372</v>
      </c>
      <c r="C152" s="13" t="s">
        <v>373</v>
      </c>
      <c r="D152" s="13" t="s">
        <v>75</v>
      </c>
      <c r="E152" s="233"/>
      <c r="F152" s="233"/>
    </row>
    <row r="153" spans="1:6" ht="57.75" customHeight="1" outlineLevel="1">
      <c r="A153" s="118" t="s">
        <v>374</v>
      </c>
      <c r="B153" s="9" t="s">
        <v>375</v>
      </c>
      <c r="C153" s="13" t="s">
        <v>376</v>
      </c>
      <c r="D153" s="13" t="s">
        <v>40</v>
      </c>
      <c r="E153" s="233"/>
      <c r="F153" s="233"/>
    </row>
    <row r="154" spans="1:6" ht="28.5" customHeight="1" outlineLevel="1">
      <c r="A154" s="118" t="s">
        <v>377</v>
      </c>
      <c r="B154" s="9" t="s">
        <v>378</v>
      </c>
      <c r="C154" s="13" t="s">
        <v>379</v>
      </c>
      <c r="D154" s="13" t="s">
        <v>40</v>
      </c>
      <c r="E154" s="233"/>
      <c r="F154" s="233"/>
    </row>
    <row r="155" spans="1:6" ht="30" customHeight="1" outlineLevel="1">
      <c r="A155" s="118" t="s">
        <v>380</v>
      </c>
      <c r="B155" s="9" t="s">
        <v>381</v>
      </c>
      <c r="C155" s="13" t="s">
        <v>382</v>
      </c>
      <c r="D155" s="13" t="s">
        <v>40</v>
      </c>
      <c r="E155" s="233"/>
      <c r="F155" s="233"/>
    </row>
    <row r="156" spans="1:6" ht="43.5" customHeight="1" outlineLevel="1">
      <c r="A156" s="118" t="s">
        <v>383</v>
      </c>
      <c r="B156" s="9" t="s">
        <v>384</v>
      </c>
      <c r="C156" s="13" t="s">
        <v>385</v>
      </c>
      <c r="D156" s="13" t="s">
        <v>40</v>
      </c>
      <c r="E156" s="233"/>
      <c r="F156" s="233"/>
    </row>
    <row r="157" spans="1:6" ht="84.75" customHeight="1" outlineLevel="1">
      <c r="A157" s="118" t="s">
        <v>386</v>
      </c>
      <c r="B157" s="15" t="s">
        <v>387</v>
      </c>
      <c r="C157" s="13" t="s">
        <v>388</v>
      </c>
      <c r="D157" s="13" t="s">
        <v>389</v>
      </c>
      <c r="E157" s="250"/>
      <c r="F157" s="250"/>
    </row>
    <row r="158" spans="1:6" ht="57" customHeight="1" outlineLevel="1">
      <c r="A158" s="118" t="s">
        <v>390</v>
      </c>
      <c r="B158" s="15" t="s">
        <v>391</v>
      </c>
      <c r="C158" s="13" t="s">
        <v>392</v>
      </c>
      <c r="D158" s="13" t="s">
        <v>40</v>
      </c>
      <c r="E158" s="250"/>
      <c r="F158" s="250"/>
    </row>
    <row r="159" spans="1:6" ht="15" outlineLevel="1">
      <c r="A159" s="303" t="s">
        <v>393</v>
      </c>
      <c r="B159" s="271" t="s">
        <v>394</v>
      </c>
      <c r="C159" s="340"/>
      <c r="D159" s="272"/>
      <c r="E159" s="273"/>
      <c r="F159" s="273"/>
    </row>
    <row r="160" spans="1:6" ht="69" customHeight="1" outlineLevel="1">
      <c r="A160" s="118" t="s">
        <v>395</v>
      </c>
      <c r="B160" s="15" t="s">
        <v>396</v>
      </c>
      <c r="C160" s="13" t="s">
        <v>397</v>
      </c>
      <c r="D160" s="13" t="s">
        <v>168</v>
      </c>
      <c r="E160" s="233"/>
      <c r="F160" s="233"/>
    </row>
    <row r="161" spans="1:6" ht="15.6" customHeight="1">
      <c r="A161" s="125" t="s">
        <v>398</v>
      </c>
      <c r="B161" s="237" t="s">
        <v>399</v>
      </c>
      <c r="C161" s="334"/>
      <c r="D161" s="238"/>
      <c r="E161" s="256"/>
      <c r="F161" s="256"/>
    </row>
    <row r="162" spans="1:6" ht="15" outlineLevel="1">
      <c r="A162" s="303" t="s">
        <v>400</v>
      </c>
      <c r="B162" s="271" t="s">
        <v>401</v>
      </c>
      <c r="C162" s="340"/>
      <c r="D162" s="272"/>
      <c r="E162" s="273"/>
      <c r="F162" s="273"/>
    </row>
    <row r="163" spans="1:6" ht="116.25" customHeight="1" outlineLevel="1">
      <c r="A163" s="118" t="s">
        <v>402</v>
      </c>
      <c r="B163" s="15" t="s">
        <v>403</v>
      </c>
      <c r="C163" s="13" t="s">
        <v>404</v>
      </c>
      <c r="D163" s="13" t="s">
        <v>389</v>
      </c>
      <c r="E163" s="250"/>
      <c r="F163" s="250"/>
    </row>
    <row r="164" spans="1:6" ht="100.5" customHeight="1" outlineLevel="1">
      <c r="A164" s="118" t="s">
        <v>405</v>
      </c>
      <c r="B164" s="15" t="s">
        <v>406</v>
      </c>
      <c r="C164" s="13" t="s">
        <v>407</v>
      </c>
      <c r="D164" s="13" t="s">
        <v>389</v>
      </c>
      <c r="E164" s="250"/>
      <c r="F164" s="250"/>
    </row>
    <row r="165" spans="1:6" ht="55.15" customHeight="1" outlineLevel="1">
      <c r="A165" s="118" t="s">
        <v>408</v>
      </c>
      <c r="B165" s="9" t="s">
        <v>409</v>
      </c>
      <c r="C165" s="13" t="s">
        <v>410</v>
      </c>
      <c r="D165" s="13" t="s">
        <v>40</v>
      </c>
      <c r="E165" s="233"/>
      <c r="F165" s="233"/>
    </row>
    <row r="166" spans="1:6" ht="41.45" customHeight="1" outlineLevel="1">
      <c r="A166" s="118" t="s">
        <v>411</v>
      </c>
      <c r="B166" s="9" t="s">
        <v>412</v>
      </c>
      <c r="C166" s="13" t="s">
        <v>413</v>
      </c>
      <c r="D166" s="13" t="s">
        <v>389</v>
      </c>
      <c r="E166" s="233"/>
      <c r="F166" s="233"/>
    </row>
    <row r="167" spans="1:6" ht="146.25" customHeight="1" outlineLevel="1">
      <c r="A167" s="118" t="s">
        <v>414</v>
      </c>
      <c r="B167" s="9" t="s">
        <v>415</v>
      </c>
      <c r="C167" s="13" t="s">
        <v>416</v>
      </c>
      <c r="D167" s="13" t="s">
        <v>40</v>
      </c>
      <c r="E167" s="233"/>
      <c r="F167" s="233"/>
    </row>
    <row r="168" spans="1:6" ht="132" customHeight="1" outlineLevel="1">
      <c r="A168" s="118" t="s">
        <v>417</v>
      </c>
      <c r="B168" s="9" t="s">
        <v>418</v>
      </c>
      <c r="C168" s="13" t="s">
        <v>416</v>
      </c>
      <c r="D168" s="13" t="s">
        <v>40</v>
      </c>
      <c r="E168" s="233"/>
      <c r="F168" s="233"/>
    </row>
    <row r="169" spans="1:6" ht="73.5" customHeight="1" outlineLevel="1">
      <c r="A169" s="118" t="s">
        <v>419</v>
      </c>
      <c r="B169" s="9" t="s">
        <v>420</v>
      </c>
      <c r="C169" s="13" t="s">
        <v>421</v>
      </c>
      <c r="D169" s="13" t="s">
        <v>75</v>
      </c>
      <c r="E169" s="233"/>
      <c r="F169" s="233"/>
    </row>
    <row r="170" spans="1:6" ht="89.25" customHeight="1" outlineLevel="1">
      <c r="A170" s="118" t="s">
        <v>422</v>
      </c>
      <c r="B170" s="9" t="s">
        <v>423</v>
      </c>
      <c r="C170" s="13" t="s">
        <v>424</v>
      </c>
      <c r="D170" s="13" t="s">
        <v>79</v>
      </c>
      <c r="E170" s="233"/>
      <c r="F170" s="233"/>
    </row>
    <row r="171" spans="1:6" ht="41.45" customHeight="1" outlineLevel="1">
      <c r="A171" s="118" t="s">
        <v>425</v>
      </c>
      <c r="B171" s="9" t="s">
        <v>426</v>
      </c>
      <c r="C171" s="13" t="s">
        <v>392</v>
      </c>
      <c r="D171" s="13" t="s">
        <v>389</v>
      </c>
      <c r="E171" s="233"/>
      <c r="F171" s="233"/>
    </row>
    <row r="172" spans="1:6" ht="81" outlineLevel="1">
      <c r="A172" s="118" t="s">
        <v>427</v>
      </c>
      <c r="B172" s="9" t="s">
        <v>428</v>
      </c>
      <c r="C172" s="13" t="s">
        <v>429</v>
      </c>
      <c r="D172" s="13" t="s">
        <v>20</v>
      </c>
      <c r="E172" s="233"/>
      <c r="F172" s="233"/>
    </row>
    <row r="173" spans="1:6" ht="118.5" customHeight="1" outlineLevel="1">
      <c r="A173" s="118" t="s">
        <v>430</v>
      </c>
      <c r="B173" s="9" t="s">
        <v>431</v>
      </c>
      <c r="C173" s="13" t="s">
        <v>376</v>
      </c>
      <c r="D173" s="13" t="s">
        <v>20</v>
      </c>
      <c r="E173" s="233"/>
      <c r="F173" s="233"/>
    </row>
    <row r="174" spans="1:6" ht="15" outlineLevel="1">
      <c r="A174" s="303" t="s">
        <v>432</v>
      </c>
      <c r="B174" s="271" t="s">
        <v>433</v>
      </c>
      <c r="C174" s="340"/>
      <c r="D174" s="272"/>
      <c r="E174" s="273"/>
      <c r="F174" s="273"/>
    </row>
    <row r="175" spans="1:6" ht="60" customHeight="1" outlineLevel="1">
      <c r="A175" s="295" t="s">
        <v>434</v>
      </c>
      <c r="B175" s="313" t="s">
        <v>435</v>
      </c>
      <c r="C175" s="248" t="s">
        <v>436</v>
      </c>
      <c r="D175" s="248"/>
      <c r="E175" s="249"/>
      <c r="F175" s="249"/>
    </row>
    <row r="176" spans="1:6" ht="70.5" customHeight="1" outlineLevel="1">
      <c r="A176" s="296" t="s">
        <v>437</v>
      </c>
      <c r="B176" s="269" t="s">
        <v>438</v>
      </c>
      <c r="C176" s="228"/>
      <c r="D176" s="228" t="s">
        <v>37</v>
      </c>
      <c r="E176" s="234"/>
      <c r="F176" s="234"/>
    </row>
    <row r="177" spans="1:6" ht="68.25" customHeight="1" outlineLevel="1">
      <c r="A177" s="296" t="s">
        <v>439</v>
      </c>
      <c r="B177" s="269" t="s">
        <v>440</v>
      </c>
      <c r="C177" s="228"/>
      <c r="D177" s="228" t="s">
        <v>37</v>
      </c>
      <c r="E177" s="234"/>
      <c r="F177" s="234"/>
    </row>
    <row r="178" spans="1:6" ht="70.5" customHeight="1" outlineLevel="1">
      <c r="A178" s="296" t="s">
        <v>441</v>
      </c>
      <c r="B178" s="269" t="s">
        <v>442</v>
      </c>
      <c r="C178" s="228"/>
      <c r="D178" s="228" t="s">
        <v>37</v>
      </c>
      <c r="E178" s="234"/>
      <c r="F178" s="234"/>
    </row>
    <row r="179" spans="1:6" ht="69" customHeight="1" outlineLevel="1">
      <c r="A179" s="297" t="s">
        <v>443</v>
      </c>
      <c r="B179" s="267" t="s">
        <v>444</v>
      </c>
      <c r="C179" s="230"/>
      <c r="D179" s="230" t="s">
        <v>37</v>
      </c>
      <c r="E179" s="235"/>
      <c r="F179" s="235"/>
    </row>
    <row r="180" spans="1:6" ht="41.45" customHeight="1" outlineLevel="1">
      <c r="A180" s="164" t="s">
        <v>445</v>
      </c>
      <c r="B180" s="244" t="s">
        <v>446</v>
      </c>
      <c r="C180" s="12" t="s">
        <v>447</v>
      </c>
      <c r="D180" s="12"/>
      <c r="E180" s="242"/>
      <c r="F180" s="242"/>
    </row>
    <row r="181" spans="1:6" ht="27.6" customHeight="1" outlineLevel="1">
      <c r="A181" s="78" t="s">
        <v>448</v>
      </c>
      <c r="B181" s="19" t="s">
        <v>449</v>
      </c>
      <c r="C181" s="10"/>
      <c r="D181" s="10" t="s">
        <v>37</v>
      </c>
      <c r="E181" s="231"/>
      <c r="F181" s="231"/>
    </row>
    <row r="182" spans="1:6" ht="27.6" customHeight="1" outlineLevel="1">
      <c r="A182" s="78" t="s">
        <v>450</v>
      </c>
      <c r="B182" s="20" t="s">
        <v>451</v>
      </c>
      <c r="C182" s="11"/>
      <c r="D182" s="11" t="s">
        <v>37</v>
      </c>
      <c r="E182" s="232"/>
      <c r="F182" s="232"/>
    </row>
    <row r="183" spans="1:6" ht="57" customHeight="1" outlineLevel="1">
      <c r="A183" s="164" t="s">
        <v>452</v>
      </c>
      <c r="B183" s="312" t="s">
        <v>453</v>
      </c>
      <c r="C183" s="12" t="s">
        <v>454</v>
      </c>
      <c r="D183" s="12"/>
      <c r="E183" s="242"/>
      <c r="F183" s="242"/>
    </row>
    <row r="184" spans="1:6" ht="27.6" customHeight="1" outlineLevel="1">
      <c r="A184" s="78" t="s">
        <v>455</v>
      </c>
      <c r="B184" s="19" t="s">
        <v>456</v>
      </c>
      <c r="C184" s="10"/>
      <c r="D184" s="10" t="s">
        <v>37</v>
      </c>
      <c r="E184" s="231"/>
      <c r="F184" s="231"/>
    </row>
    <row r="185" spans="1:6" ht="27.6" customHeight="1" outlineLevel="1">
      <c r="A185" s="78" t="s">
        <v>457</v>
      </c>
      <c r="B185" s="20" t="s">
        <v>458</v>
      </c>
      <c r="C185" s="11"/>
      <c r="D185" s="11" t="s">
        <v>37</v>
      </c>
      <c r="E185" s="232"/>
      <c r="F185" s="232"/>
    </row>
    <row r="186" spans="1:6" ht="82.9" customHeight="1" outlineLevel="1">
      <c r="A186" s="118" t="s">
        <v>459</v>
      </c>
      <c r="B186" s="15" t="s">
        <v>460</v>
      </c>
      <c r="C186" s="12" t="s">
        <v>461</v>
      </c>
      <c r="D186" s="13" t="s">
        <v>37</v>
      </c>
      <c r="E186" s="233"/>
      <c r="F186" s="233"/>
    </row>
    <row r="187" spans="1:6" ht="56.25" customHeight="1" outlineLevel="1">
      <c r="A187" s="258" t="s">
        <v>462</v>
      </c>
      <c r="B187" s="265" t="s">
        <v>463</v>
      </c>
      <c r="C187" s="260" t="s">
        <v>464</v>
      </c>
      <c r="D187" s="260"/>
      <c r="E187" s="261"/>
      <c r="F187" s="261"/>
    </row>
    <row r="188" spans="1:6" ht="27.6" customHeight="1" outlineLevel="1">
      <c r="A188" s="296" t="s">
        <v>465</v>
      </c>
      <c r="B188" s="269" t="s">
        <v>466</v>
      </c>
      <c r="C188" s="228"/>
      <c r="D188" s="228" t="s">
        <v>37</v>
      </c>
      <c r="E188" s="234"/>
      <c r="F188" s="234"/>
    </row>
    <row r="189" spans="1:6" ht="27.6" customHeight="1" outlineLevel="1">
      <c r="A189" s="297" t="s">
        <v>467</v>
      </c>
      <c r="B189" s="267" t="s">
        <v>468</v>
      </c>
      <c r="C189" s="230"/>
      <c r="D189" s="230" t="s">
        <v>37</v>
      </c>
      <c r="E189" s="235"/>
      <c r="F189" s="235"/>
    </row>
    <row r="190" spans="1:6" ht="54.75" customHeight="1" outlineLevel="1">
      <c r="A190" s="258" t="s">
        <v>469</v>
      </c>
      <c r="B190" s="265" t="s">
        <v>470</v>
      </c>
      <c r="C190" s="260" t="s">
        <v>471</v>
      </c>
      <c r="D190" s="260"/>
      <c r="E190" s="261"/>
      <c r="F190" s="261"/>
    </row>
    <row r="191" spans="1:6" ht="27.6" customHeight="1" outlineLevel="1">
      <c r="A191" s="296" t="s">
        <v>472</v>
      </c>
      <c r="B191" s="269" t="s">
        <v>473</v>
      </c>
      <c r="C191" s="228"/>
      <c r="D191" s="228" t="s">
        <v>75</v>
      </c>
      <c r="E191" s="234"/>
      <c r="F191" s="234"/>
    </row>
    <row r="192" spans="1:6" ht="27.6" customHeight="1" outlineLevel="1">
      <c r="A192" s="297" t="s">
        <v>474</v>
      </c>
      <c r="B192" s="267" t="s">
        <v>475</v>
      </c>
      <c r="C192" s="230"/>
      <c r="D192" s="230" t="s">
        <v>75</v>
      </c>
      <c r="E192" s="235"/>
      <c r="F192" s="235"/>
    </row>
    <row r="193" spans="1:6" ht="57" customHeight="1" outlineLevel="1">
      <c r="A193" s="258" t="s">
        <v>476</v>
      </c>
      <c r="B193" s="265" t="s">
        <v>463</v>
      </c>
      <c r="C193" s="260" t="s">
        <v>464</v>
      </c>
      <c r="D193" s="260"/>
      <c r="E193" s="261"/>
      <c r="F193" s="261"/>
    </row>
    <row r="194" spans="1:6" ht="111.75" customHeight="1" outlineLevel="1">
      <c r="A194" s="296" t="s">
        <v>477</v>
      </c>
      <c r="B194" s="269" t="s">
        <v>478</v>
      </c>
      <c r="C194" s="228"/>
      <c r="D194" s="228" t="s">
        <v>40</v>
      </c>
      <c r="E194" s="234"/>
      <c r="F194" s="234"/>
    </row>
    <row r="195" spans="1:6" ht="97.5" customHeight="1" outlineLevel="1">
      <c r="A195" s="296" t="s">
        <v>479</v>
      </c>
      <c r="B195" s="269" t="s">
        <v>480</v>
      </c>
      <c r="C195" s="228"/>
      <c r="D195" s="228" t="s">
        <v>40</v>
      </c>
      <c r="E195" s="234"/>
      <c r="F195" s="234"/>
    </row>
    <row r="196" spans="1:6" ht="97.5" customHeight="1" outlineLevel="1">
      <c r="A196" s="296" t="s">
        <v>481</v>
      </c>
      <c r="B196" s="269" t="s">
        <v>482</v>
      </c>
      <c r="C196" s="228"/>
      <c r="D196" s="228" t="s">
        <v>40</v>
      </c>
      <c r="E196" s="234"/>
      <c r="F196" s="234"/>
    </row>
    <row r="197" spans="1:6" ht="98.25" customHeight="1" outlineLevel="1">
      <c r="A197" s="314" t="s">
        <v>483</v>
      </c>
      <c r="B197" s="315" t="s">
        <v>484</v>
      </c>
      <c r="C197" s="316"/>
      <c r="D197" s="316" t="s">
        <v>40</v>
      </c>
      <c r="E197" s="317"/>
      <c r="F197" s="317"/>
    </row>
    <row r="198" spans="1:6" ht="53.25" outlineLevel="1">
      <c r="A198" s="118" t="s">
        <v>485</v>
      </c>
      <c r="B198" s="15" t="s">
        <v>486</v>
      </c>
      <c r="C198" s="260" t="s">
        <v>464</v>
      </c>
      <c r="D198" s="13" t="s">
        <v>40</v>
      </c>
      <c r="E198" s="233"/>
      <c r="F198" s="233"/>
    </row>
    <row r="199" spans="1:6" ht="40.5" outlineLevel="1">
      <c r="A199" s="118" t="s">
        <v>487</v>
      </c>
      <c r="B199" s="15" t="s">
        <v>488</v>
      </c>
      <c r="C199" s="260" t="s">
        <v>464</v>
      </c>
      <c r="D199" s="13" t="s">
        <v>40</v>
      </c>
      <c r="E199" s="233"/>
      <c r="F199" s="233"/>
    </row>
    <row r="200" spans="1:6" ht="15.6" customHeight="1">
      <c r="A200" s="125" t="s">
        <v>489</v>
      </c>
      <c r="B200" s="237" t="s">
        <v>490</v>
      </c>
      <c r="C200" s="334"/>
      <c r="D200" s="238"/>
      <c r="E200" s="256"/>
      <c r="F200" s="256"/>
    </row>
    <row r="201" spans="1:6" ht="41.45" customHeight="1" outlineLevel="2">
      <c r="A201" s="118" t="s">
        <v>491</v>
      </c>
      <c r="B201" s="15" t="s">
        <v>492</v>
      </c>
      <c r="C201" s="13" t="s">
        <v>493</v>
      </c>
      <c r="D201" s="13" t="s">
        <v>79</v>
      </c>
      <c r="E201" s="233"/>
      <c r="F201" s="233"/>
    </row>
    <row r="202" spans="1:6" ht="27.6" customHeight="1" outlineLevel="2">
      <c r="A202" s="118" t="s">
        <v>494</v>
      </c>
      <c r="B202" s="15" t="s">
        <v>495</v>
      </c>
      <c r="C202" s="13" t="s">
        <v>496</v>
      </c>
      <c r="D202" s="13" t="s">
        <v>79</v>
      </c>
      <c r="E202" s="239"/>
      <c r="F202" s="239"/>
    </row>
    <row r="203" spans="1:6" ht="27.6" customHeight="1" outlineLevel="2">
      <c r="A203" s="118" t="s">
        <v>497</v>
      </c>
      <c r="B203" s="15" t="s">
        <v>498</v>
      </c>
      <c r="C203" s="13" t="s">
        <v>499</v>
      </c>
      <c r="D203" s="13" t="s">
        <v>79</v>
      </c>
      <c r="E203" s="233"/>
      <c r="F203" s="233"/>
    </row>
    <row r="204" spans="1:6" ht="41.45" customHeight="1" outlineLevel="2">
      <c r="A204" s="118" t="s">
        <v>500</v>
      </c>
      <c r="B204" s="15" t="s">
        <v>501</v>
      </c>
      <c r="C204" s="13" t="s">
        <v>502</v>
      </c>
      <c r="D204" s="13" t="s">
        <v>79</v>
      </c>
      <c r="E204" s="233"/>
      <c r="F204" s="233"/>
    </row>
    <row r="205" spans="1:6" ht="27.6" customHeight="1" outlineLevel="2">
      <c r="A205" s="118" t="s">
        <v>503</v>
      </c>
      <c r="B205" s="15" t="s">
        <v>504</v>
      </c>
      <c r="C205" s="13" t="s">
        <v>505</v>
      </c>
      <c r="D205" s="13" t="s">
        <v>79</v>
      </c>
      <c r="E205" s="233"/>
      <c r="F205" s="233"/>
    </row>
    <row r="206" spans="1:6" ht="27.6" customHeight="1" outlineLevel="2">
      <c r="A206" s="118" t="s">
        <v>145</v>
      </c>
      <c r="B206" s="15" t="s">
        <v>506</v>
      </c>
      <c r="C206" s="13" t="s">
        <v>507</v>
      </c>
      <c r="D206" s="13" t="s">
        <v>508</v>
      </c>
      <c r="E206" s="233"/>
      <c r="F206" s="233"/>
    </row>
    <row r="207" spans="1:6" ht="27.6" customHeight="1" outlineLevel="2">
      <c r="A207" s="118" t="s">
        <v>509</v>
      </c>
      <c r="B207" s="15" t="s">
        <v>510</v>
      </c>
      <c r="C207" s="13" t="s">
        <v>511</v>
      </c>
      <c r="D207" s="13" t="s">
        <v>79</v>
      </c>
      <c r="E207" s="233"/>
      <c r="F207" s="233"/>
    </row>
    <row r="208" spans="1:6" ht="41.45" customHeight="1" outlineLevel="2">
      <c r="A208" s="118" t="s">
        <v>512</v>
      </c>
      <c r="B208" s="15" t="s">
        <v>513</v>
      </c>
      <c r="C208" s="13" t="s">
        <v>514</v>
      </c>
      <c r="D208" s="13" t="s">
        <v>79</v>
      </c>
      <c r="E208" s="233"/>
      <c r="F208" s="233"/>
    </row>
    <row r="209" spans="1:6" ht="41.45" customHeight="1" outlineLevel="2">
      <c r="A209" s="118" t="s">
        <v>515</v>
      </c>
      <c r="B209" s="15" t="s">
        <v>516</v>
      </c>
      <c r="C209" s="13" t="s">
        <v>517</v>
      </c>
      <c r="D209" s="13" t="s">
        <v>79</v>
      </c>
      <c r="E209" s="233"/>
      <c r="F209" s="233"/>
    </row>
    <row r="210" spans="1:6" ht="41.45" customHeight="1" outlineLevel="2">
      <c r="A210" s="118" t="s">
        <v>518</v>
      </c>
      <c r="B210" s="15" t="s">
        <v>519</v>
      </c>
      <c r="C210" s="13" t="s">
        <v>520</v>
      </c>
      <c r="D210" s="13" t="s">
        <v>79</v>
      </c>
      <c r="E210" s="233"/>
      <c r="F210" s="233"/>
    </row>
    <row r="211" spans="1:6" ht="27.6" customHeight="1" outlineLevel="2">
      <c r="A211" s="118" t="s">
        <v>521</v>
      </c>
      <c r="B211" s="15" t="s">
        <v>522</v>
      </c>
      <c r="C211" s="13" t="s">
        <v>523</v>
      </c>
      <c r="D211" s="13" t="s">
        <v>79</v>
      </c>
      <c r="E211" s="233"/>
      <c r="F211" s="233"/>
    </row>
    <row r="212" spans="1:6" ht="27.6" customHeight="1" outlineLevel="2">
      <c r="A212" s="118" t="s">
        <v>524</v>
      </c>
      <c r="B212" s="15" t="s">
        <v>525</v>
      </c>
      <c r="C212" s="13" t="s">
        <v>526</v>
      </c>
      <c r="D212" s="13" t="s">
        <v>79</v>
      </c>
      <c r="E212" s="233"/>
      <c r="F212" s="233"/>
    </row>
    <row r="213" spans="1:6" ht="27.6" customHeight="1" outlineLevel="2">
      <c r="A213" s="118" t="s">
        <v>527</v>
      </c>
      <c r="B213" s="15" t="s">
        <v>528</v>
      </c>
      <c r="C213" s="13" t="s">
        <v>529</v>
      </c>
      <c r="D213" s="13" t="s">
        <v>79</v>
      </c>
      <c r="E213" s="233"/>
      <c r="F213" s="233"/>
    </row>
    <row r="214" spans="1:6" ht="15.6" customHeight="1">
      <c r="A214" s="125" t="s">
        <v>530</v>
      </c>
      <c r="B214" s="237" t="s">
        <v>531</v>
      </c>
      <c r="C214" s="334"/>
      <c r="D214" s="238"/>
      <c r="E214" s="256"/>
      <c r="F214" s="256"/>
    </row>
    <row r="215" spans="1:6" ht="13.9" customHeight="1" outlineLevel="1">
      <c r="A215" s="118" t="s">
        <v>532</v>
      </c>
      <c r="B215" s="279" t="s">
        <v>533</v>
      </c>
      <c r="C215" s="13"/>
      <c r="D215" s="13"/>
      <c r="E215" s="233"/>
      <c r="F215" s="233"/>
    </row>
    <row r="216" spans="1:6" ht="13.9" customHeight="1" outlineLevel="1">
      <c r="A216" s="118" t="s">
        <v>534</v>
      </c>
      <c r="B216" s="279" t="s">
        <v>535</v>
      </c>
      <c r="C216" s="13"/>
      <c r="D216" s="13"/>
      <c r="E216" s="233"/>
      <c r="F216" s="233"/>
    </row>
    <row r="217" spans="1:6" ht="27.6" customHeight="1" outlineLevel="1">
      <c r="A217" s="304" t="s">
        <v>536</v>
      </c>
      <c r="B217" s="276" t="s">
        <v>537</v>
      </c>
      <c r="C217" s="277" t="s">
        <v>538</v>
      </c>
      <c r="D217" s="277" t="s">
        <v>40</v>
      </c>
      <c r="E217" s="278"/>
      <c r="F217" s="278"/>
    </row>
    <row r="218" spans="1:6" ht="27.6" customHeight="1" outlineLevel="1">
      <c r="A218" s="304" t="s">
        <v>539</v>
      </c>
      <c r="B218" s="19" t="s">
        <v>540</v>
      </c>
      <c r="C218" s="277" t="s">
        <v>538</v>
      </c>
      <c r="D218" s="10" t="s">
        <v>40</v>
      </c>
      <c r="E218" s="231"/>
      <c r="F218" s="231"/>
    </row>
    <row r="219" spans="1:6" ht="27.6" customHeight="1" outlineLevel="1">
      <c r="A219" s="304" t="s">
        <v>541</v>
      </c>
      <c r="B219" s="19" t="s">
        <v>542</v>
      </c>
      <c r="C219" s="277" t="s">
        <v>538</v>
      </c>
      <c r="D219" s="10" t="s">
        <v>40</v>
      </c>
      <c r="E219" s="231"/>
      <c r="F219" s="231"/>
    </row>
    <row r="220" spans="1:6" ht="27.6" customHeight="1" outlineLevel="1">
      <c r="A220" s="304" t="s">
        <v>543</v>
      </c>
      <c r="B220" s="19" t="s">
        <v>544</v>
      </c>
      <c r="C220" s="277" t="s">
        <v>538</v>
      </c>
      <c r="D220" s="10" t="s">
        <v>40</v>
      </c>
      <c r="E220" s="231"/>
      <c r="F220" s="231"/>
    </row>
    <row r="221" spans="1:6" ht="27.6" customHeight="1" outlineLevel="1">
      <c r="A221" s="304" t="s">
        <v>545</v>
      </c>
      <c r="B221" s="19" t="s">
        <v>546</v>
      </c>
      <c r="C221" s="277" t="s">
        <v>538</v>
      </c>
      <c r="D221" s="10" t="s">
        <v>40</v>
      </c>
      <c r="E221" s="231"/>
      <c r="F221" s="231"/>
    </row>
    <row r="222" spans="1:6" ht="27.6" customHeight="1" outlineLevel="1">
      <c r="A222" s="304" t="s">
        <v>547</v>
      </c>
      <c r="B222" s="19" t="s">
        <v>548</v>
      </c>
      <c r="C222" s="277" t="s">
        <v>538</v>
      </c>
      <c r="D222" s="10" t="s">
        <v>40</v>
      </c>
      <c r="E222" s="231"/>
      <c r="F222" s="231"/>
    </row>
    <row r="223" spans="1:6" ht="27.6" customHeight="1" outlineLevel="1">
      <c r="A223" s="304" t="s">
        <v>549</v>
      </c>
      <c r="B223" s="19" t="s">
        <v>550</v>
      </c>
      <c r="C223" s="277" t="s">
        <v>538</v>
      </c>
      <c r="D223" s="10" t="s">
        <v>40</v>
      </c>
      <c r="E223" s="231"/>
      <c r="F223" s="231"/>
    </row>
    <row r="224" spans="1:6" ht="27.6" customHeight="1" outlineLevel="1">
      <c r="A224" s="304" t="s">
        <v>551</v>
      </c>
      <c r="B224" s="19" t="s">
        <v>552</v>
      </c>
      <c r="C224" s="277" t="s">
        <v>538</v>
      </c>
      <c r="D224" s="10" t="s">
        <v>40</v>
      </c>
      <c r="E224" s="231"/>
      <c r="F224" s="231"/>
    </row>
    <row r="225" spans="1:6" ht="27.6" customHeight="1" outlineLevel="1">
      <c r="A225" s="304" t="s">
        <v>553</v>
      </c>
      <c r="B225" s="19" t="s">
        <v>554</v>
      </c>
      <c r="C225" s="277" t="s">
        <v>538</v>
      </c>
      <c r="D225" s="10" t="s">
        <v>40</v>
      </c>
      <c r="E225" s="231"/>
      <c r="F225" s="231"/>
    </row>
    <row r="226" spans="1:6" ht="27.6" customHeight="1" outlineLevel="1">
      <c r="A226" s="304" t="s">
        <v>555</v>
      </c>
      <c r="B226" s="19" t="s">
        <v>556</v>
      </c>
      <c r="C226" s="277" t="s">
        <v>538</v>
      </c>
      <c r="D226" s="10" t="s">
        <v>40</v>
      </c>
      <c r="E226" s="231"/>
      <c r="F226" s="231"/>
    </row>
    <row r="227" spans="1:6" ht="27.6" customHeight="1" outlineLevel="1">
      <c r="A227" s="304" t="s">
        <v>557</v>
      </c>
      <c r="B227" s="19" t="s">
        <v>558</v>
      </c>
      <c r="C227" s="277" t="s">
        <v>538</v>
      </c>
      <c r="D227" s="10" t="s">
        <v>40</v>
      </c>
      <c r="E227" s="231"/>
      <c r="F227" s="231"/>
    </row>
    <row r="228" spans="1:6" ht="27.6" customHeight="1" outlineLevel="1">
      <c r="A228" s="304" t="s">
        <v>559</v>
      </c>
      <c r="B228" s="19" t="s">
        <v>560</v>
      </c>
      <c r="C228" s="277" t="s">
        <v>538</v>
      </c>
      <c r="D228" s="10" t="s">
        <v>40</v>
      </c>
      <c r="E228" s="231"/>
      <c r="F228" s="231"/>
    </row>
    <row r="229" spans="1:6" ht="27.6" customHeight="1" outlineLevel="1">
      <c r="A229" s="304" t="s">
        <v>561</v>
      </c>
      <c r="B229" s="19" t="s">
        <v>562</v>
      </c>
      <c r="C229" s="277" t="s">
        <v>538</v>
      </c>
      <c r="D229" s="10" t="s">
        <v>40</v>
      </c>
      <c r="E229" s="231"/>
      <c r="F229" s="231"/>
    </row>
    <row r="230" spans="1:6" ht="13.9" customHeight="1" outlineLevel="1">
      <c r="A230" s="118" t="s">
        <v>563</v>
      </c>
      <c r="B230" s="279" t="s">
        <v>564</v>
      </c>
      <c r="C230" s="13"/>
      <c r="D230" s="13"/>
      <c r="E230" s="233"/>
      <c r="F230" s="233"/>
    </row>
    <row r="231" spans="1:6" ht="40.5" outlineLevel="1">
      <c r="A231" s="304" t="s">
        <v>565</v>
      </c>
      <c r="B231" s="276" t="s">
        <v>566</v>
      </c>
      <c r="C231" s="277" t="s">
        <v>538</v>
      </c>
      <c r="D231" s="277" t="s">
        <v>40</v>
      </c>
      <c r="E231" s="278"/>
      <c r="F231" s="278"/>
    </row>
    <row r="232" spans="1:6" ht="27.6" customHeight="1" outlineLevel="1">
      <c r="A232" s="304" t="s">
        <v>567</v>
      </c>
      <c r="B232" s="19" t="s">
        <v>568</v>
      </c>
      <c r="C232" s="277" t="s">
        <v>538</v>
      </c>
      <c r="D232" s="10" t="s">
        <v>40</v>
      </c>
      <c r="E232" s="231"/>
      <c r="F232" s="231"/>
    </row>
    <row r="233" spans="1:6" ht="27.6" customHeight="1" outlineLevel="1">
      <c r="A233" s="304" t="s">
        <v>569</v>
      </c>
      <c r="B233" s="19" t="s">
        <v>570</v>
      </c>
      <c r="C233" s="277" t="s">
        <v>538</v>
      </c>
      <c r="D233" s="10" t="s">
        <v>40</v>
      </c>
      <c r="E233" s="231"/>
      <c r="F233" s="231"/>
    </row>
    <row r="234" spans="1:6" ht="27.6" customHeight="1" outlineLevel="1">
      <c r="A234" s="304" t="s">
        <v>571</v>
      </c>
      <c r="B234" s="274" t="s">
        <v>572</v>
      </c>
      <c r="C234" s="277" t="s">
        <v>538</v>
      </c>
      <c r="D234" s="275" t="s">
        <v>40</v>
      </c>
      <c r="E234" s="280"/>
      <c r="F234" s="280"/>
    </row>
    <row r="235" spans="1:6" ht="13.9" customHeight="1" outlineLevel="1">
      <c r="A235" s="118" t="s">
        <v>573</v>
      </c>
      <c r="B235" s="279" t="s">
        <v>574</v>
      </c>
      <c r="C235" s="13"/>
      <c r="D235" s="13"/>
      <c r="E235" s="233"/>
      <c r="F235" s="233"/>
    </row>
    <row r="236" spans="1:6" ht="27" outlineLevel="1">
      <c r="A236" s="304" t="s">
        <v>575</v>
      </c>
      <c r="B236" s="276" t="s">
        <v>576</v>
      </c>
      <c r="C236" s="277" t="s">
        <v>538</v>
      </c>
      <c r="D236" s="10" t="s">
        <v>40</v>
      </c>
      <c r="E236" s="278"/>
      <c r="F236" s="278"/>
    </row>
    <row r="237" spans="1:6" ht="27" outlineLevel="1">
      <c r="A237" s="304" t="s">
        <v>577</v>
      </c>
      <c r="B237" s="276" t="s">
        <v>578</v>
      </c>
      <c r="C237" s="277" t="s">
        <v>538</v>
      </c>
      <c r="D237" s="10" t="s">
        <v>40</v>
      </c>
      <c r="E237" s="278"/>
      <c r="F237" s="278"/>
    </row>
    <row r="238" spans="1:6" ht="27" outlineLevel="1">
      <c r="A238" s="304" t="s">
        <v>579</v>
      </c>
      <c r="B238" s="276" t="s">
        <v>580</v>
      </c>
      <c r="C238" s="277" t="s">
        <v>538</v>
      </c>
      <c r="D238" s="10" t="s">
        <v>40</v>
      </c>
      <c r="E238" s="278"/>
      <c r="F238" s="278"/>
    </row>
    <row r="239" spans="1:6" ht="27" outlineLevel="1">
      <c r="A239" s="304" t="s">
        <v>581</v>
      </c>
      <c r="B239" s="276" t="s">
        <v>582</v>
      </c>
      <c r="C239" s="277" t="s">
        <v>538</v>
      </c>
      <c r="D239" s="10" t="s">
        <v>40</v>
      </c>
      <c r="E239" s="278"/>
      <c r="F239" s="278"/>
    </row>
    <row r="240" spans="1:6" ht="27" outlineLevel="1">
      <c r="A240" s="304" t="s">
        <v>583</v>
      </c>
      <c r="B240" s="276" t="s">
        <v>584</v>
      </c>
      <c r="C240" s="277" t="s">
        <v>538</v>
      </c>
      <c r="D240" s="10" t="s">
        <v>40</v>
      </c>
      <c r="E240" s="278"/>
      <c r="F240" s="278"/>
    </row>
    <row r="241" spans="1:6" ht="27" outlineLevel="1">
      <c r="A241" s="304" t="s">
        <v>585</v>
      </c>
      <c r="B241" s="276" t="s">
        <v>586</v>
      </c>
      <c r="C241" s="277" t="s">
        <v>538</v>
      </c>
      <c r="D241" s="10" t="s">
        <v>40</v>
      </c>
      <c r="E241" s="278"/>
      <c r="F241" s="278"/>
    </row>
    <row r="242" spans="1:6" ht="27" outlineLevel="1">
      <c r="A242" s="304" t="s">
        <v>587</v>
      </c>
      <c r="B242" s="276" t="s">
        <v>588</v>
      </c>
      <c r="C242" s="277" t="s">
        <v>538</v>
      </c>
      <c r="D242" s="10" t="s">
        <v>40</v>
      </c>
      <c r="E242" s="278"/>
      <c r="F242" s="278"/>
    </row>
    <row r="243" spans="1:6" ht="27" outlineLevel="1">
      <c r="A243" s="304" t="s">
        <v>589</v>
      </c>
      <c r="B243" s="276" t="s">
        <v>590</v>
      </c>
      <c r="C243" s="277" t="s">
        <v>538</v>
      </c>
      <c r="D243" s="10" t="s">
        <v>40</v>
      </c>
      <c r="E243" s="278"/>
      <c r="F243" s="278"/>
    </row>
    <row r="244" spans="1:6" ht="27" outlineLevel="1">
      <c r="A244" s="304" t="s">
        <v>591</v>
      </c>
      <c r="B244" s="276" t="s">
        <v>592</v>
      </c>
      <c r="C244" s="277" t="s">
        <v>538</v>
      </c>
      <c r="D244" s="10" t="s">
        <v>40</v>
      </c>
      <c r="E244" s="278"/>
      <c r="F244" s="278"/>
    </row>
    <row r="245" spans="1:6" ht="27" outlineLevel="1">
      <c r="A245" s="304" t="s">
        <v>593</v>
      </c>
      <c r="B245" s="276" t="s">
        <v>594</v>
      </c>
      <c r="C245" s="277" t="s">
        <v>538</v>
      </c>
      <c r="D245" s="10" t="s">
        <v>40</v>
      </c>
      <c r="E245" s="278"/>
      <c r="F245" s="278"/>
    </row>
    <row r="246" spans="1:6" ht="27" outlineLevel="1">
      <c r="A246" s="78" t="s">
        <v>595</v>
      </c>
      <c r="B246" s="19" t="s">
        <v>596</v>
      </c>
      <c r="C246" s="10" t="s">
        <v>538</v>
      </c>
      <c r="D246" s="10" t="s">
        <v>40</v>
      </c>
      <c r="E246" s="231"/>
      <c r="F246" s="231"/>
    </row>
    <row r="247" spans="1:6" ht="27" outlineLevel="1">
      <c r="A247" s="78" t="s">
        <v>597</v>
      </c>
      <c r="B247" s="19" t="s">
        <v>598</v>
      </c>
      <c r="C247" s="10" t="s">
        <v>538</v>
      </c>
      <c r="D247" s="10" t="s">
        <v>40</v>
      </c>
      <c r="E247" s="231"/>
      <c r="F247" s="231"/>
    </row>
    <row r="248" spans="1:6" ht="27" outlineLevel="1">
      <c r="A248" s="304" t="s">
        <v>599</v>
      </c>
      <c r="B248" s="276" t="s">
        <v>600</v>
      </c>
      <c r="C248" s="277" t="s">
        <v>538</v>
      </c>
      <c r="D248" s="10" t="s">
        <v>40</v>
      </c>
      <c r="E248" s="278"/>
      <c r="F248" s="278"/>
    </row>
    <row r="249" spans="1:6" ht="27" outlineLevel="1">
      <c r="A249" s="304" t="s">
        <v>601</v>
      </c>
      <c r="B249" s="276" t="s">
        <v>602</v>
      </c>
      <c r="C249" s="277" t="s">
        <v>538</v>
      </c>
      <c r="D249" s="10" t="s">
        <v>40</v>
      </c>
      <c r="E249" s="278"/>
      <c r="F249" s="278"/>
    </row>
    <row r="250" spans="1:6" ht="27" outlineLevel="1">
      <c r="A250" s="304" t="s">
        <v>603</v>
      </c>
      <c r="B250" s="276" t="s">
        <v>604</v>
      </c>
      <c r="C250" s="277" t="s">
        <v>538</v>
      </c>
      <c r="D250" s="10" t="s">
        <v>40</v>
      </c>
      <c r="E250" s="278"/>
      <c r="F250" s="278"/>
    </row>
    <row r="251" spans="1:6" ht="27" outlineLevel="1">
      <c r="A251" s="304" t="s">
        <v>605</v>
      </c>
      <c r="B251" s="19" t="s">
        <v>606</v>
      </c>
      <c r="C251" s="277" t="s">
        <v>538</v>
      </c>
      <c r="D251" s="10" t="s">
        <v>40</v>
      </c>
      <c r="E251" s="231"/>
      <c r="F251" s="231"/>
    </row>
    <row r="252" spans="1:6" ht="27" outlineLevel="1">
      <c r="A252" s="304" t="s">
        <v>607</v>
      </c>
      <c r="B252" s="19" t="s">
        <v>608</v>
      </c>
      <c r="C252" s="277" t="s">
        <v>538</v>
      </c>
      <c r="D252" s="10" t="s">
        <v>40</v>
      </c>
      <c r="E252" s="231"/>
      <c r="F252" s="231"/>
    </row>
    <row r="253" spans="1:6" ht="27" outlineLevel="1">
      <c r="A253" s="304" t="s">
        <v>609</v>
      </c>
      <c r="B253" s="19" t="s">
        <v>610</v>
      </c>
      <c r="C253" s="277" t="s">
        <v>538</v>
      </c>
      <c r="D253" s="10" t="s">
        <v>40</v>
      </c>
      <c r="E253" s="231"/>
      <c r="F253" s="231"/>
    </row>
    <row r="254" spans="1:6" ht="27" outlineLevel="1">
      <c r="A254" s="304" t="s">
        <v>611</v>
      </c>
      <c r="B254" s="19" t="s">
        <v>612</v>
      </c>
      <c r="C254" s="277" t="s">
        <v>538</v>
      </c>
      <c r="D254" s="10" t="s">
        <v>40</v>
      </c>
      <c r="E254" s="231"/>
      <c r="F254" s="231"/>
    </row>
    <row r="255" spans="1:6" ht="27" outlineLevel="1">
      <c r="A255" s="304" t="s">
        <v>613</v>
      </c>
      <c r="B255" s="19" t="s">
        <v>614</v>
      </c>
      <c r="C255" s="277" t="s">
        <v>538</v>
      </c>
      <c r="D255" s="10" t="s">
        <v>40</v>
      </c>
      <c r="E255" s="231"/>
      <c r="F255" s="231"/>
    </row>
    <row r="256" spans="1:6" ht="27" outlineLevel="1">
      <c r="A256" s="304" t="s">
        <v>615</v>
      </c>
      <c r="B256" s="19" t="s">
        <v>616</v>
      </c>
      <c r="C256" s="277" t="s">
        <v>538</v>
      </c>
      <c r="D256" s="10" t="s">
        <v>40</v>
      </c>
      <c r="E256" s="231"/>
      <c r="F256" s="231"/>
    </row>
    <row r="257" spans="1:6" ht="27" outlineLevel="1">
      <c r="A257" s="304" t="s">
        <v>617</v>
      </c>
      <c r="B257" s="19" t="s">
        <v>618</v>
      </c>
      <c r="C257" s="277" t="s">
        <v>538</v>
      </c>
      <c r="D257" s="10" t="s">
        <v>40</v>
      </c>
      <c r="E257" s="231"/>
      <c r="F257" s="231"/>
    </row>
    <row r="258" spans="1:6" ht="13.9" customHeight="1" outlineLevel="1">
      <c r="A258" s="118" t="s">
        <v>619</v>
      </c>
      <c r="B258" s="279" t="s">
        <v>620</v>
      </c>
      <c r="C258" s="13"/>
      <c r="D258" s="13"/>
      <c r="E258" s="233"/>
      <c r="F258" s="233"/>
    </row>
    <row r="259" spans="1:6" ht="27" outlineLevel="1">
      <c r="A259" s="304" t="s">
        <v>621</v>
      </c>
      <c r="B259" s="276" t="s">
        <v>622</v>
      </c>
      <c r="C259" s="277" t="s">
        <v>538</v>
      </c>
      <c r="D259" s="277" t="s">
        <v>40</v>
      </c>
      <c r="E259" s="278"/>
      <c r="F259" s="278"/>
    </row>
    <row r="260" spans="1:6" ht="27" outlineLevel="1">
      <c r="A260" s="304" t="s">
        <v>623</v>
      </c>
      <c r="B260" s="19" t="s">
        <v>624</v>
      </c>
      <c r="C260" s="277" t="s">
        <v>538</v>
      </c>
      <c r="D260" s="10" t="s">
        <v>40</v>
      </c>
      <c r="E260" s="231"/>
      <c r="F260" s="231"/>
    </row>
    <row r="261" spans="1:6" ht="27" outlineLevel="1">
      <c r="A261" s="304" t="s">
        <v>625</v>
      </c>
      <c r="B261" s="19" t="s">
        <v>626</v>
      </c>
      <c r="C261" s="277" t="s">
        <v>538</v>
      </c>
      <c r="D261" s="10" t="s">
        <v>40</v>
      </c>
      <c r="E261" s="231"/>
      <c r="F261" s="231"/>
    </row>
    <row r="262" spans="1:6" ht="27" outlineLevel="1">
      <c r="A262" s="304" t="s">
        <v>627</v>
      </c>
      <c r="B262" s="19" t="s">
        <v>628</v>
      </c>
      <c r="C262" s="277" t="s">
        <v>538</v>
      </c>
      <c r="D262" s="10" t="s">
        <v>40</v>
      </c>
      <c r="E262" s="231"/>
      <c r="F262" s="231"/>
    </row>
    <row r="263" spans="1:6" ht="27" outlineLevel="1">
      <c r="A263" s="304" t="s">
        <v>629</v>
      </c>
      <c r="B263" s="19" t="s">
        <v>630</v>
      </c>
      <c r="C263" s="277" t="s">
        <v>538</v>
      </c>
      <c r="D263" s="10" t="s">
        <v>40</v>
      </c>
      <c r="E263" s="231"/>
      <c r="F263" s="231"/>
    </row>
    <row r="264" spans="1:6" ht="27" outlineLevel="1">
      <c r="A264" s="304" t="s">
        <v>631</v>
      </c>
      <c r="B264" s="19" t="s">
        <v>632</v>
      </c>
      <c r="C264" s="277" t="s">
        <v>538</v>
      </c>
      <c r="D264" s="10" t="s">
        <v>40</v>
      </c>
      <c r="E264" s="231"/>
      <c r="F264" s="231"/>
    </row>
    <row r="265" spans="1:6" ht="27" outlineLevel="1">
      <c r="A265" s="304" t="s">
        <v>633</v>
      </c>
      <c r="B265" s="19" t="s">
        <v>634</v>
      </c>
      <c r="C265" s="277" t="s">
        <v>538</v>
      </c>
      <c r="D265" s="10" t="s">
        <v>40</v>
      </c>
      <c r="E265" s="231"/>
      <c r="F265" s="231"/>
    </row>
    <row r="266" spans="1:6" ht="27" outlineLevel="1">
      <c r="A266" s="304" t="s">
        <v>635</v>
      </c>
      <c r="B266" s="274" t="s">
        <v>636</v>
      </c>
      <c r="C266" s="277" t="s">
        <v>538</v>
      </c>
      <c r="D266" s="10" t="s">
        <v>40</v>
      </c>
      <c r="E266" s="280"/>
      <c r="F266" s="280"/>
    </row>
    <row r="267" spans="1:6" ht="27" outlineLevel="1">
      <c r="A267" s="304" t="s">
        <v>637</v>
      </c>
      <c r="B267" s="274" t="s">
        <v>638</v>
      </c>
      <c r="C267" s="277" t="s">
        <v>538</v>
      </c>
      <c r="D267" s="10" t="s">
        <v>40</v>
      </c>
      <c r="E267" s="280"/>
      <c r="F267" s="280"/>
    </row>
    <row r="268" spans="1:6" ht="27" outlineLevel="1">
      <c r="A268" s="304" t="s">
        <v>639</v>
      </c>
      <c r="B268" s="274" t="s">
        <v>640</v>
      </c>
      <c r="C268" s="277" t="s">
        <v>538</v>
      </c>
      <c r="D268" s="10" t="s">
        <v>40</v>
      </c>
      <c r="E268" s="280"/>
      <c r="F268" s="280"/>
    </row>
    <row r="269" spans="1:6" ht="27" outlineLevel="1">
      <c r="A269" s="304" t="s">
        <v>641</v>
      </c>
      <c r="B269" s="274" t="s">
        <v>642</v>
      </c>
      <c r="C269" s="277" t="s">
        <v>538</v>
      </c>
      <c r="D269" s="10" t="s">
        <v>40</v>
      </c>
      <c r="E269" s="280"/>
      <c r="F269" s="280"/>
    </row>
    <row r="270" spans="1:6" ht="27" outlineLevel="1">
      <c r="A270" s="304" t="s">
        <v>643</v>
      </c>
      <c r="B270" s="274" t="s">
        <v>644</v>
      </c>
      <c r="C270" s="277" t="s">
        <v>538</v>
      </c>
      <c r="D270" s="10" t="s">
        <v>40</v>
      </c>
      <c r="E270" s="280"/>
      <c r="F270" s="280"/>
    </row>
    <row r="271" spans="1:6" ht="27" outlineLevel="1">
      <c r="A271" s="304" t="s">
        <v>645</v>
      </c>
      <c r="B271" s="274" t="s">
        <v>646</v>
      </c>
      <c r="C271" s="277" t="s">
        <v>538</v>
      </c>
      <c r="D271" s="10" t="s">
        <v>40</v>
      </c>
      <c r="E271" s="280"/>
      <c r="F271" s="280"/>
    </row>
    <row r="272" spans="1:6" ht="27" outlineLevel="1">
      <c r="A272" s="304" t="s">
        <v>647</v>
      </c>
      <c r="B272" s="274" t="s">
        <v>648</v>
      </c>
      <c r="C272" s="277" t="s">
        <v>538</v>
      </c>
      <c r="D272" s="10" t="s">
        <v>40</v>
      </c>
      <c r="E272" s="280"/>
      <c r="F272" s="280"/>
    </row>
    <row r="273" spans="1:6" ht="27" outlineLevel="1">
      <c r="A273" s="304" t="s">
        <v>649</v>
      </c>
      <c r="B273" s="274" t="s">
        <v>650</v>
      </c>
      <c r="C273" s="277" t="s">
        <v>538</v>
      </c>
      <c r="D273" s="10" t="s">
        <v>40</v>
      </c>
      <c r="E273" s="280"/>
      <c r="F273" s="280"/>
    </row>
    <row r="274" spans="1:6" ht="27" outlineLevel="1">
      <c r="A274" s="304" t="s">
        <v>651</v>
      </c>
      <c r="B274" s="274" t="s">
        <v>652</v>
      </c>
      <c r="C274" s="277" t="s">
        <v>538</v>
      </c>
      <c r="D274" s="10" t="s">
        <v>40</v>
      </c>
      <c r="E274" s="280"/>
      <c r="F274" s="280"/>
    </row>
    <row r="275" spans="1:6" ht="27" outlineLevel="1">
      <c r="A275" s="304" t="s">
        <v>653</v>
      </c>
      <c r="B275" s="274" t="s">
        <v>654</v>
      </c>
      <c r="C275" s="277" t="s">
        <v>538</v>
      </c>
      <c r="D275" s="10" t="s">
        <v>40</v>
      </c>
      <c r="E275" s="280"/>
      <c r="F275" s="280"/>
    </row>
    <row r="276" spans="1:6" ht="27" outlineLevel="1">
      <c r="A276" s="304" t="s">
        <v>655</v>
      </c>
      <c r="B276" s="274" t="s">
        <v>656</v>
      </c>
      <c r="C276" s="277" t="s">
        <v>538</v>
      </c>
      <c r="D276" s="10" t="s">
        <v>40</v>
      </c>
      <c r="E276" s="280"/>
      <c r="F276" s="280"/>
    </row>
    <row r="277" spans="1:6" ht="27" outlineLevel="1">
      <c r="A277" s="304" t="s">
        <v>657</v>
      </c>
      <c r="B277" s="274" t="s">
        <v>658</v>
      </c>
      <c r="C277" s="277" t="s">
        <v>538</v>
      </c>
      <c r="D277" s="10" t="s">
        <v>40</v>
      </c>
      <c r="E277" s="280"/>
      <c r="F277" s="280"/>
    </row>
    <row r="278" spans="1:6" ht="27" outlineLevel="1">
      <c r="A278" s="304" t="s">
        <v>659</v>
      </c>
      <c r="B278" s="274" t="s">
        <v>660</v>
      </c>
      <c r="C278" s="277" t="s">
        <v>538</v>
      </c>
      <c r="D278" s="10" t="s">
        <v>40</v>
      </c>
      <c r="E278" s="280"/>
      <c r="F278" s="280"/>
    </row>
    <row r="279" spans="1:6" ht="27" outlineLevel="1">
      <c r="A279" s="304" t="s">
        <v>661</v>
      </c>
      <c r="B279" s="274" t="s">
        <v>662</v>
      </c>
      <c r="C279" s="277" t="s">
        <v>538</v>
      </c>
      <c r="D279" s="10" t="s">
        <v>40</v>
      </c>
      <c r="E279" s="280"/>
      <c r="F279" s="280"/>
    </row>
    <row r="280" spans="1:6" ht="27" outlineLevel="1">
      <c r="A280" s="304" t="s">
        <v>663</v>
      </c>
      <c r="B280" s="274" t="s">
        <v>664</v>
      </c>
      <c r="C280" s="277" t="s">
        <v>538</v>
      </c>
      <c r="D280" s="10" t="s">
        <v>40</v>
      </c>
      <c r="E280" s="280"/>
      <c r="F280" s="280"/>
    </row>
    <row r="281" spans="1:6" ht="27" outlineLevel="1">
      <c r="A281" s="304" t="s">
        <v>665</v>
      </c>
      <c r="B281" s="274" t="s">
        <v>666</v>
      </c>
      <c r="C281" s="277" t="s">
        <v>538</v>
      </c>
      <c r="D281" s="10" t="s">
        <v>40</v>
      </c>
      <c r="E281" s="280"/>
      <c r="F281" s="280"/>
    </row>
    <row r="282" spans="1:6" ht="27" outlineLevel="1">
      <c r="A282" s="304" t="s">
        <v>667</v>
      </c>
      <c r="B282" s="274" t="s">
        <v>668</v>
      </c>
      <c r="C282" s="277" t="s">
        <v>538</v>
      </c>
      <c r="D282" s="10" t="s">
        <v>40</v>
      </c>
      <c r="E282" s="280"/>
      <c r="F282" s="280"/>
    </row>
    <row r="283" spans="1:6" ht="27" outlineLevel="1">
      <c r="A283" s="304" t="s">
        <v>669</v>
      </c>
      <c r="B283" s="274" t="s">
        <v>670</v>
      </c>
      <c r="C283" s="277" t="s">
        <v>538</v>
      </c>
      <c r="D283" s="10" t="s">
        <v>40</v>
      </c>
      <c r="E283" s="280"/>
      <c r="F283" s="280"/>
    </row>
    <row r="284" spans="1:6" ht="27" outlineLevel="1">
      <c r="A284" s="304" t="s">
        <v>671</v>
      </c>
      <c r="B284" s="274" t="s">
        <v>672</v>
      </c>
      <c r="C284" s="277" t="s">
        <v>538</v>
      </c>
      <c r="D284" s="10" t="s">
        <v>40</v>
      </c>
      <c r="E284" s="280"/>
      <c r="F284" s="280"/>
    </row>
    <row r="285" spans="1:6" ht="27" outlineLevel="1">
      <c r="A285" s="304" t="s">
        <v>673</v>
      </c>
      <c r="B285" s="274" t="s">
        <v>674</v>
      </c>
      <c r="C285" s="277" t="s">
        <v>538</v>
      </c>
      <c r="D285" s="10" t="s">
        <v>40</v>
      </c>
      <c r="E285" s="280"/>
      <c r="F285" s="280"/>
    </row>
    <row r="286" spans="1:6" ht="13.9" customHeight="1" outlineLevel="1">
      <c r="A286" s="118" t="s">
        <v>675</v>
      </c>
      <c r="B286" s="279" t="s">
        <v>676</v>
      </c>
      <c r="C286" s="13"/>
      <c r="D286" s="13"/>
      <c r="E286" s="233"/>
      <c r="F286" s="233"/>
    </row>
    <row r="287" spans="1:6" ht="27" outlineLevel="1">
      <c r="A287" s="304" t="s">
        <v>677</v>
      </c>
      <c r="B287" s="276" t="s">
        <v>678</v>
      </c>
      <c r="C287" s="277" t="s">
        <v>538</v>
      </c>
      <c r="D287" s="277" t="s">
        <v>679</v>
      </c>
      <c r="E287" s="278"/>
      <c r="F287" s="278"/>
    </row>
    <row r="288" spans="1:6" ht="27" outlineLevel="1">
      <c r="A288" s="304" t="s">
        <v>680</v>
      </c>
      <c r="B288" s="274" t="s">
        <v>681</v>
      </c>
      <c r="C288" s="277" t="s">
        <v>538</v>
      </c>
      <c r="D288" s="275" t="s">
        <v>40</v>
      </c>
      <c r="E288" s="280"/>
      <c r="F288" s="280"/>
    </row>
    <row r="289" spans="1:6" ht="13.9" customHeight="1" outlineLevel="1">
      <c r="A289" s="118" t="s">
        <v>682</v>
      </c>
      <c r="B289" s="279" t="s">
        <v>683</v>
      </c>
      <c r="C289" s="13"/>
      <c r="D289" s="13"/>
      <c r="E289" s="233"/>
      <c r="F289" s="233"/>
    </row>
    <row r="290" spans="1:6" ht="27" outlineLevel="1">
      <c r="A290" s="318" t="s">
        <v>684</v>
      </c>
      <c r="B290" s="343" t="s">
        <v>685</v>
      </c>
      <c r="C290" s="330" t="s">
        <v>538</v>
      </c>
      <c r="D290" s="330" t="s">
        <v>40</v>
      </c>
      <c r="E290" s="321"/>
      <c r="F290" s="321"/>
    </row>
    <row r="291" spans="1:6" ht="27" outlineLevel="1">
      <c r="A291" s="178" t="s">
        <v>686</v>
      </c>
      <c r="B291" s="46" t="s">
        <v>687</v>
      </c>
      <c r="C291" s="44" t="s">
        <v>538</v>
      </c>
      <c r="D291" s="44" t="s">
        <v>40</v>
      </c>
      <c r="E291" s="323"/>
      <c r="F291" s="323"/>
    </row>
    <row r="292" spans="1:6" ht="27.6" customHeight="1" outlineLevel="1">
      <c r="A292" s="147" t="s">
        <v>688</v>
      </c>
      <c r="B292" s="52" t="s">
        <v>689</v>
      </c>
      <c r="C292" s="53" t="s">
        <v>538</v>
      </c>
      <c r="D292" s="53" t="s">
        <v>40</v>
      </c>
      <c r="E292" s="236"/>
      <c r="F292" s="236"/>
    </row>
    <row r="293" spans="1:6" ht="69" customHeight="1" outlineLevel="1">
      <c r="A293" s="118" t="s">
        <v>690</v>
      </c>
      <c r="B293" s="15" t="s">
        <v>691</v>
      </c>
      <c r="C293" s="13" t="s">
        <v>692</v>
      </c>
      <c r="D293" s="13" t="s">
        <v>168</v>
      </c>
      <c r="E293" s="233"/>
      <c r="F293" s="233"/>
    </row>
    <row r="294" spans="1:6" ht="144.75" customHeight="1" outlineLevel="1">
      <c r="A294" s="118" t="s">
        <v>693</v>
      </c>
      <c r="B294" s="284" t="s">
        <v>694</v>
      </c>
      <c r="C294" s="285"/>
      <c r="D294" s="285"/>
      <c r="E294" s="286"/>
      <c r="F294" s="286"/>
    </row>
    <row r="295" spans="1:6" ht="41.45" customHeight="1" outlineLevel="1">
      <c r="A295" s="118" t="s">
        <v>695</v>
      </c>
      <c r="B295" s="15" t="s">
        <v>696</v>
      </c>
      <c r="C295" s="13" t="s">
        <v>521</v>
      </c>
      <c r="D295" s="13" t="s">
        <v>40</v>
      </c>
      <c r="E295" s="233"/>
      <c r="F295" s="233"/>
    </row>
    <row r="296" spans="1:6" ht="41.45" customHeight="1" outlineLevel="1">
      <c r="A296" s="118" t="s">
        <v>697</v>
      </c>
      <c r="B296" s="15" t="s">
        <v>698</v>
      </c>
      <c r="C296" s="13" t="s">
        <v>521</v>
      </c>
      <c r="D296" s="13" t="s">
        <v>40</v>
      </c>
      <c r="E296" s="233"/>
      <c r="F296" s="233"/>
    </row>
    <row r="297" spans="1:6" ht="41.45" customHeight="1" outlineLevel="1">
      <c r="A297" s="118" t="s">
        <v>699</v>
      </c>
      <c r="B297" s="15" t="s">
        <v>700</v>
      </c>
      <c r="C297" s="13" t="s">
        <v>521</v>
      </c>
      <c r="D297" s="13" t="s">
        <v>40</v>
      </c>
      <c r="E297" s="233"/>
      <c r="F297" s="233"/>
    </row>
    <row r="298" spans="1:6" ht="41.45" customHeight="1" outlineLevel="1">
      <c r="A298" s="118" t="s">
        <v>701</v>
      </c>
      <c r="B298" s="15" t="s">
        <v>702</v>
      </c>
      <c r="C298" s="13" t="s">
        <v>521</v>
      </c>
      <c r="D298" s="13" t="s">
        <v>40</v>
      </c>
      <c r="E298" s="233"/>
      <c r="F298" s="233"/>
    </row>
    <row r="299" spans="1:6" ht="41.45" customHeight="1" outlineLevel="1">
      <c r="A299" s="118" t="s">
        <v>703</v>
      </c>
      <c r="B299" s="15" t="s">
        <v>704</v>
      </c>
      <c r="C299" s="13" t="s">
        <v>521</v>
      </c>
      <c r="D299" s="13" t="s">
        <v>40</v>
      </c>
      <c r="E299" s="233"/>
      <c r="F299" s="233"/>
    </row>
    <row r="300" spans="1:6" ht="41.45" customHeight="1" outlineLevel="1">
      <c r="A300" s="118" t="s">
        <v>705</v>
      </c>
      <c r="B300" s="15" t="s">
        <v>706</v>
      </c>
      <c r="C300" s="13" t="s">
        <v>521</v>
      </c>
      <c r="D300" s="13" t="s">
        <v>40</v>
      </c>
      <c r="E300" s="233"/>
      <c r="F300" s="233"/>
    </row>
    <row r="301" spans="1:6" ht="41.45" customHeight="1" outlineLevel="1">
      <c r="A301" s="118" t="s">
        <v>707</v>
      </c>
      <c r="B301" s="15" t="s">
        <v>708</v>
      </c>
      <c r="C301" s="13" t="s">
        <v>521</v>
      </c>
      <c r="D301" s="13" t="s">
        <v>40</v>
      </c>
      <c r="E301" s="233"/>
      <c r="F301" s="233"/>
    </row>
    <row r="302" spans="1:6" ht="41.45" customHeight="1" outlineLevel="1">
      <c r="A302" s="118" t="s">
        <v>709</v>
      </c>
      <c r="B302" s="15" t="s">
        <v>710</v>
      </c>
      <c r="C302" s="13" t="s">
        <v>521</v>
      </c>
      <c r="D302" s="13" t="s">
        <v>40</v>
      </c>
      <c r="E302" s="233"/>
      <c r="F302" s="233"/>
    </row>
    <row r="303" spans="1:6" ht="41.45" customHeight="1" outlineLevel="1">
      <c r="A303" s="118" t="s">
        <v>711</v>
      </c>
      <c r="B303" s="15" t="s">
        <v>712</v>
      </c>
      <c r="C303" s="13" t="s">
        <v>521</v>
      </c>
      <c r="D303" s="13" t="s">
        <v>40</v>
      </c>
      <c r="E303" s="233"/>
      <c r="F303" s="233"/>
    </row>
    <row r="304" spans="1:6" ht="27.6" customHeight="1" outlineLevel="1">
      <c r="A304" s="118" t="s">
        <v>713</v>
      </c>
      <c r="B304" s="15" t="s">
        <v>714</v>
      </c>
      <c r="C304" s="13" t="s">
        <v>521</v>
      </c>
      <c r="D304" s="13" t="s">
        <v>40</v>
      </c>
      <c r="E304" s="233"/>
      <c r="F304" s="233"/>
    </row>
    <row r="305" spans="1:6" ht="27.6" customHeight="1" outlineLevel="1">
      <c r="A305" s="118" t="s">
        <v>715</v>
      </c>
      <c r="B305" s="15" t="s">
        <v>716</v>
      </c>
      <c r="C305" s="13" t="s">
        <v>521</v>
      </c>
      <c r="D305" s="13" t="s">
        <v>40</v>
      </c>
      <c r="E305" s="233"/>
      <c r="F305" s="233"/>
    </row>
    <row r="306" spans="1:6" ht="27.6" customHeight="1" outlineLevel="1">
      <c r="A306" s="118" t="s">
        <v>717</v>
      </c>
      <c r="B306" s="15" t="s">
        <v>718</v>
      </c>
      <c r="C306" s="13" t="s">
        <v>521</v>
      </c>
      <c r="D306" s="13" t="s">
        <v>40</v>
      </c>
      <c r="E306" s="233"/>
      <c r="F306" s="233"/>
    </row>
    <row r="307" spans="1:6" ht="41.45" customHeight="1" outlineLevel="1">
      <c r="A307" s="118" t="s">
        <v>719</v>
      </c>
      <c r="B307" s="15" t="s">
        <v>720</v>
      </c>
      <c r="C307" s="13" t="s">
        <v>521</v>
      </c>
      <c r="D307" s="13" t="s">
        <v>40</v>
      </c>
      <c r="E307" s="233"/>
      <c r="F307" s="233"/>
    </row>
    <row r="308" spans="1:6" ht="41.45" customHeight="1" outlineLevel="1">
      <c r="A308" s="118" t="s">
        <v>721</v>
      </c>
      <c r="B308" s="15" t="s">
        <v>722</v>
      </c>
      <c r="C308" s="13" t="s">
        <v>521</v>
      </c>
      <c r="D308" s="13" t="s">
        <v>40</v>
      </c>
      <c r="E308" s="233"/>
      <c r="F308" s="233"/>
    </row>
    <row r="309" spans="1:6" ht="41.45" customHeight="1" outlineLevel="1">
      <c r="A309" s="118" t="s">
        <v>723</v>
      </c>
      <c r="B309" s="15" t="s">
        <v>724</v>
      </c>
      <c r="C309" s="13" t="s">
        <v>521</v>
      </c>
      <c r="D309" s="13" t="s">
        <v>40</v>
      </c>
      <c r="E309" s="233"/>
      <c r="F309" s="233"/>
    </row>
    <row r="310" spans="1:6" ht="27.6" customHeight="1" outlineLevel="1">
      <c r="A310" s="118" t="s">
        <v>725</v>
      </c>
      <c r="B310" s="15" t="s">
        <v>726</v>
      </c>
      <c r="C310" s="13" t="s">
        <v>521</v>
      </c>
      <c r="D310" s="13" t="s">
        <v>40</v>
      </c>
      <c r="E310" s="233"/>
      <c r="F310" s="233"/>
    </row>
    <row r="311" spans="1:6" ht="27.6" customHeight="1" outlineLevel="1">
      <c r="A311" s="118" t="s">
        <v>727</v>
      </c>
      <c r="B311" s="15" t="s">
        <v>728</v>
      </c>
      <c r="C311" s="13" t="s">
        <v>521</v>
      </c>
      <c r="D311" s="13" t="s">
        <v>40</v>
      </c>
      <c r="E311" s="233"/>
      <c r="F311" s="233"/>
    </row>
    <row r="312" spans="1:6" ht="27.6" customHeight="1" outlineLevel="1">
      <c r="A312" s="118" t="s">
        <v>729</v>
      </c>
      <c r="B312" s="15" t="s">
        <v>730</v>
      </c>
      <c r="C312" s="13" t="s">
        <v>521</v>
      </c>
      <c r="D312" s="13" t="s">
        <v>40</v>
      </c>
      <c r="E312" s="233"/>
      <c r="F312" s="233"/>
    </row>
    <row r="313" spans="1:6" ht="27.6" customHeight="1" outlineLevel="1">
      <c r="A313" s="118" t="s">
        <v>731</v>
      </c>
      <c r="B313" s="15" t="s">
        <v>732</v>
      </c>
      <c r="C313" s="13" t="s">
        <v>521</v>
      </c>
      <c r="D313" s="13" t="s">
        <v>40</v>
      </c>
      <c r="E313" s="233"/>
      <c r="F313" s="233"/>
    </row>
    <row r="314" spans="1:6" ht="27.6" customHeight="1" outlineLevel="1">
      <c r="A314" s="118" t="s">
        <v>733</v>
      </c>
      <c r="B314" s="15" t="s">
        <v>734</v>
      </c>
      <c r="C314" s="13" t="s">
        <v>521</v>
      </c>
      <c r="D314" s="13" t="s">
        <v>40</v>
      </c>
      <c r="E314" s="233"/>
      <c r="F314" s="233"/>
    </row>
    <row r="315" spans="1:6" ht="41.45" customHeight="1" outlineLevel="1">
      <c r="A315" s="118" t="s">
        <v>735</v>
      </c>
      <c r="B315" s="15" t="s">
        <v>736</v>
      </c>
      <c r="C315" s="13" t="s">
        <v>521</v>
      </c>
      <c r="D315" s="13" t="s">
        <v>679</v>
      </c>
      <c r="E315" s="233"/>
      <c r="F315" s="233"/>
    </row>
    <row r="316" spans="1:6" ht="27.6" customHeight="1" outlineLevel="1">
      <c r="A316" s="118" t="s">
        <v>737</v>
      </c>
      <c r="B316" s="15" t="s">
        <v>738</v>
      </c>
      <c r="C316" s="13" t="s">
        <v>521</v>
      </c>
      <c r="D316" s="13" t="s">
        <v>40</v>
      </c>
      <c r="E316" s="233"/>
      <c r="F316" s="233"/>
    </row>
    <row r="317" spans="1:6" ht="27.6" customHeight="1" outlineLevel="1">
      <c r="A317" s="118" t="s">
        <v>739</v>
      </c>
      <c r="B317" s="15" t="s">
        <v>740</v>
      </c>
      <c r="C317" s="13" t="s">
        <v>521</v>
      </c>
      <c r="D317" s="13" t="s">
        <v>40</v>
      </c>
      <c r="E317" s="233"/>
      <c r="F317" s="233"/>
    </row>
    <row r="318" spans="1:6" ht="27.6" customHeight="1" outlineLevel="1">
      <c r="A318" s="118" t="s">
        <v>741</v>
      </c>
      <c r="B318" s="15" t="s">
        <v>742</v>
      </c>
      <c r="C318" s="13" t="s">
        <v>521</v>
      </c>
      <c r="D318" s="13" t="s">
        <v>40</v>
      </c>
      <c r="E318" s="233"/>
      <c r="F318" s="233"/>
    </row>
    <row r="319" spans="1:6" ht="27.6" customHeight="1" outlineLevel="1">
      <c r="A319" s="118" t="s">
        <v>743</v>
      </c>
      <c r="B319" s="15" t="s">
        <v>744</v>
      </c>
      <c r="C319" s="13" t="s">
        <v>521</v>
      </c>
      <c r="D319" s="13" t="s">
        <v>37</v>
      </c>
      <c r="E319" s="233"/>
      <c r="F319" s="233"/>
    </row>
    <row r="320" spans="1:6" ht="200.25" customHeight="1" outlineLevel="1">
      <c r="A320" s="118" t="s">
        <v>745</v>
      </c>
      <c r="B320" s="15" t="s">
        <v>746</v>
      </c>
      <c r="C320" s="341" t="s">
        <v>747</v>
      </c>
      <c r="D320" s="13" t="s">
        <v>75</v>
      </c>
      <c r="E320" s="233"/>
      <c r="F320" s="233"/>
    </row>
    <row r="321" spans="1:6" ht="197.25" customHeight="1" outlineLevel="1">
      <c r="A321" s="118" t="s">
        <v>748</v>
      </c>
      <c r="B321" s="15" t="s">
        <v>749</v>
      </c>
      <c r="C321" s="341" t="s">
        <v>750</v>
      </c>
      <c r="D321" s="13" t="s">
        <v>75</v>
      </c>
      <c r="E321" s="233"/>
      <c r="F321" s="233"/>
    </row>
    <row r="322" spans="1:6" ht="15.6" customHeight="1">
      <c r="A322" s="125" t="s">
        <v>751</v>
      </c>
      <c r="B322" s="237" t="s">
        <v>752</v>
      </c>
      <c r="C322" s="334"/>
      <c r="D322" s="238"/>
      <c r="E322" s="256"/>
      <c r="F322" s="256"/>
    </row>
    <row r="323" spans="1:6" ht="96" customHeight="1" outlineLevel="1">
      <c r="A323" s="302"/>
      <c r="B323" s="226" t="s">
        <v>753</v>
      </c>
      <c r="C323" s="342"/>
      <c r="D323" s="7"/>
      <c r="E323" s="281"/>
      <c r="F323" s="281"/>
    </row>
    <row r="324" spans="1:6" ht="27.6" customHeight="1" outlineLevel="1">
      <c r="A324" s="118" t="s">
        <v>754</v>
      </c>
      <c r="B324" s="15" t="s">
        <v>755</v>
      </c>
      <c r="C324" s="13" t="s">
        <v>756</v>
      </c>
      <c r="D324" s="13" t="s">
        <v>40</v>
      </c>
      <c r="E324" s="233"/>
      <c r="F324" s="233"/>
    </row>
    <row r="325" spans="1:6" ht="41.45" customHeight="1" outlineLevel="1">
      <c r="A325" s="118" t="s">
        <v>757</v>
      </c>
      <c r="B325" s="15" t="s">
        <v>758</v>
      </c>
      <c r="C325" s="13" t="s">
        <v>756</v>
      </c>
      <c r="D325" s="13" t="s">
        <v>40</v>
      </c>
      <c r="E325" s="233"/>
      <c r="F325" s="233"/>
    </row>
    <row r="326" spans="1:6" ht="41.45" customHeight="1" outlineLevel="1">
      <c r="A326" s="118" t="s">
        <v>759</v>
      </c>
      <c r="B326" s="15" t="s">
        <v>760</v>
      </c>
      <c r="C326" s="13" t="s">
        <v>756</v>
      </c>
      <c r="D326" s="13" t="s">
        <v>40</v>
      </c>
      <c r="E326" s="233"/>
      <c r="F326" s="233"/>
    </row>
    <row r="327" spans="1:6" ht="27.6" customHeight="1" outlineLevel="1">
      <c r="A327" s="118" t="s">
        <v>761</v>
      </c>
      <c r="B327" s="15" t="s">
        <v>762</v>
      </c>
      <c r="C327" s="13" t="s">
        <v>756</v>
      </c>
      <c r="D327" s="13" t="s">
        <v>40</v>
      </c>
      <c r="E327" s="233"/>
      <c r="F327" s="233"/>
    </row>
    <row r="328" spans="1:6" ht="27.6" customHeight="1" outlineLevel="1">
      <c r="A328" s="118" t="s">
        <v>763</v>
      </c>
      <c r="B328" s="15" t="s">
        <v>764</v>
      </c>
      <c r="C328" s="13" t="s">
        <v>756</v>
      </c>
      <c r="D328" s="13" t="s">
        <v>40</v>
      </c>
      <c r="E328" s="233"/>
      <c r="F328" s="233"/>
    </row>
    <row r="329" spans="1:6" ht="41.45" customHeight="1" outlineLevel="1">
      <c r="A329" s="118" t="s">
        <v>765</v>
      </c>
      <c r="B329" s="15" t="s">
        <v>766</v>
      </c>
      <c r="C329" s="13" t="s">
        <v>756</v>
      </c>
      <c r="D329" s="13" t="s">
        <v>40</v>
      </c>
      <c r="E329" s="233"/>
      <c r="F329" s="233"/>
    </row>
    <row r="330" spans="1:6" ht="41.45" customHeight="1" outlineLevel="1">
      <c r="A330" s="118" t="s">
        <v>767</v>
      </c>
      <c r="B330" s="15" t="s">
        <v>768</v>
      </c>
      <c r="C330" s="13" t="s">
        <v>756</v>
      </c>
      <c r="D330" s="13" t="s">
        <v>75</v>
      </c>
      <c r="E330" s="233"/>
      <c r="F330" s="233"/>
    </row>
    <row r="331" spans="1:6" ht="27.6" customHeight="1" outlineLevel="1">
      <c r="A331" s="118" t="s">
        <v>769</v>
      </c>
      <c r="B331" s="15" t="s">
        <v>770</v>
      </c>
      <c r="C331" s="13" t="s">
        <v>756</v>
      </c>
      <c r="D331" s="13" t="s">
        <v>75</v>
      </c>
      <c r="E331" s="233"/>
      <c r="F331" s="233"/>
    </row>
    <row r="332" spans="1:6" ht="41.45" customHeight="1" outlineLevel="1">
      <c r="A332" s="118" t="s">
        <v>771</v>
      </c>
      <c r="B332" s="9" t="s">
        <v>772</v>
      </c>
      <c r="C332" s="13" t="s">
        <v>756</v>
      </c>
      <c r="D332" s="13" t="s">
        <v>75</v>
      </c>
      <c r="E332" s="233"/>
      <c r="F332" s="233"/>
    </row>
    <row r="333" spans="1:6" ht="55.15" customHeight="1" outlineLevel="1">
      <c r="A333" s="118" t="s">
        <v>773</v>
      </c>
      <c r="B333" s="15" t="s">
        <v>774</v>
      </c>
      <c r="C333" s="13" t="s">
        <v>756</v>
      </c>
      <c r="D333" s="13" t="s">
        <v>75</v>
      </c>
      <c r="E333" s="233"/>
      <c r="F333" s="233"/>
    </row>
    <row r="334" spans="1:6" ht="15.6" customHeight="1">
      <c r="A334" s="125" t="s">
        <v>775</v>
      </c>
      <c r="B334" s="237" t="s">
        <v>776</v>
      </c>
      <c r="C334" s="334"/>
      <c r="D334" s="238"/>
      <c r="E334" s="256"/>
      <c r="F334" s="256"/>
    </row>
    <row r="335" spans="1:6" ht="41.45" customHeight="1" outlineLevel="1">
      <c r="A335" s="118" t="s">
        <v>777</v>
      </c>
      <c r="B335" s="9" t="s">
        <v>778</v>
      </c>
      <c r="C335" s="13" t="s">
        <v>779</v>
      </c>
      <c r="D335" s="13" t="s">
        <v>40</v>
      </c>
      <c r="E335" s="233"/>
      <c r="F335" s="233"/>
    </row>
    <row r="336" spans="1:6" ht="53.25" outlineLevel="1">
      <c r="A336" s="118" t="s">
        <v>780</v>
      </c>
      <c r="B336" s="9" t="s">
        <v>781</v>
      </c>
      <c r="C336" s="13" t="s">
        <v>782</v>
      </c>
      <c r="D336" s="13" t="s">
        <v>37</v>
      </c>
      <c r="E336" s="233"/>
      <c r="F336" s="233"/>
    </row>
    <row r="337" spans="1:6" ht="41.45" customHeight="1" outlineLevel="1">
      <c r="A337" s="118" t="s">
        <v>783</v>
      </c>
      <c r="B337" s="9" t="s">
        <v>784</v>
      </c>
      <c r="C337" s="13">
        <v>7</v>
      </c>
      <c r="D337" s="13" t="s">
        <v>20</v>
      </c>
      <c r="E337" s="233"/>
      <c r="F337" s="233"/>
    </row>
    <row r="338" spans="1:6" ht="41.45" customHeight="1" outlineLevel="1">
      <c r="A338" s="118" t="s">
        <v>785</v>
      </c>
      <c r="B338" s="9" t="s">
        <v>786</v>
      </c>
      <c r="C338" s="13">
        <v>7</v>
      </c>
      <c r="D338" s="13" t="s">
        <v>75</v>
      </c>
      <c r="E338" s="233"/>
      <c r="F338" s="233"/>
    </row>
    <row r="339" spans="1:6" ht="41.45" customHeight="1" outlineLevel="1">
      <c r="A339" s="118" t="s">
        <v>787</v>
      </c>
      <c r="B339" s="9" t="s">
        <v>788</v>
      </c>
      <c r="C339" s="13">
        <v>7</v>
      </c>
      <c r="D339" s="13" t="s">
        <v>75</v>
      </c>
      <c r="E339" s="233"/>
      <c r="F339" s="233"/>
    </row>
    <row r="340" spans="1:6" ht="41.45" customHeight="1" outlineLevel="1">
      <c r="A340" s="118" t="s">
        <v>789</v>
      </c>
      <c r="B340" s="9" t="s">
        <v>790</v>
      </c>
      <c r="C340" s="13">
        <v>7</v>
      </c>
      <c r="D340" s="13" t="s">
        <v>75</v>
      </c>
      <c r="E340" s="233"/>
      <c r="F340" s="233"/>
    </row>
    <row r="341" spans="1:6" ht="27.6" customHeight="1" outlineLevel="1">
      <c r="A341" s="118" t="s">
        <v>791</v>
      </c>
      <c r="B341" s="9" t="s">
        <v>792</v>
      </c>
      <c r="C341" s="13" t="s">
        <v>793</v>
      </c>
      <c r="D341" s="13" t="s">
        <v>40</v>
      </c>
      <c r="E341" s="233"/>
      <c r="F341" s="233"/>
    </row>
    <row r="342" spans="1:6" ht="15.6" customHeight="1">
      <c r="A342" s="125" t="s">
        <v>794</v>
      </c>
      <c r="B342" s="237" t="s">
        <v>795</v>
      </c>
      <c r="C342" s="334"/>
      <c r="D342" s="238"/>
      <c r="E342" s="256"/>
      <c r="F342" s="256"/>
    </row>
    <row r="343" spans="1:6" ht="69" customHeight="1" outlineLevel="1">
      <c r="A343" s="118" t="s">
        <v>796</v>
      </c>
      <c r="B343" s="9" t="s">
        <v>797</v>
      </c>
      <c r="C343" s="13" t="s">
        <v>524</v>
      </c>
      <c r="D343" s="13" t="s">
        <v>798</v>
      </c>
      <c r="E343" s="233"/>
      <c r="F343" s="233"/>
    </row>
    <row r="344" spans="1:6" ht="233.25" customHeight="1" outlineLevel="1">
      <c r="A344" s="118" t="s">
        <v>799</v>
      </c>
      <c r="B344" s="9" t="s">
        <v>800</v>
      </c>
      <c r="C344" s="13" t="s">
        <v>524</v>
      </c>
      <c r="D344" s="13" t="s">
        <v>798</v>
      </c>
      <c r="E344" s="233"/>
      <c r="F344" s="233"/>
    </row>
    <row r="345" spans="1:6" ht="234.75" customHeight="1" outlineLevel="1">
      <c r="A345" s="118" t="s">
        <v>801</v>
      </c>
      <c r="B345" s="240" t="s">
        <v>802</v>
      </c>
      <c r="C345" s="13" t="s">
        <v>524</v>
      </c>
      <c r="D345" s="13" t="s">
        <v>798</v>
      </c>
      <c r="E345" s="233"/>
      <c r="F345" s="233"/>
    </row>
    <row r="346" spans="1:6" ht="319.5" customHeight="1" outlineLevel="1">
      <c r="A346" s="118" t="s">
        <v>803</v>
      </c>
      <c r="B346" s="9" t="s">
        <v>804</v>
      </c>
      <c r="C346" s="13" t="s">
        <v>524</v>
      </c>
      <c r="D346" s="13" t="s">
        <v>798</v>
      </c>
      <c r="E346" s="233"/>
      <c r="F346" s="233"/>
    </row>
    <row r="347" spans="1:6" ht="219.75" customHeight="1" outlineLevel="1">
      <c r="A347" s="118" t="s">
        <v>805</v>
      </c>
      <c r="B347" s="9" t="s">
        <v>806</v>
      </c>
      <c r="C347" s="13" t="s">
        <v>524</v>
      </c>
      <c r="D347" s="13" t="s">
        <v>798</v>
      </c>
      <c r="E347" s="233"/>
      <c r="F347" s="233"/>
    </row>
  </sheetData>
  <mergeCells count="1">
    <mergeCell ref="A1:E2"/>
  </mergeCells>
  <phoneticPr fontId="43" type="noConversion"/>
  <printOptions horizontalCentered="1"/>
  <pageMargins left="0.23622047244094491" right="0.23622047244094491" top="0.74803149606299213" bottom="0.74803149606299213" header="0.31496062992125984" footer="0.31496062992125984"/>
  <pageSetup paperSize="9" scale="7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B7C7-EF8A-48A1-923A-06B9790406B8}">
  <dimension ref="A2:G34"/>
  <sheetViews>
    <sheetView workbookViewId="0"/>
  </sheetViews>
  <sheetFormatPr defaultColWidth="11.42578125" defaultRowHeight="12.75"/>
  <cols>
    <col min="1" max="1" width="9.140625" customWidth="1"/>
    <col min="2" max="2" width="5" customWidth="1"/>
    <col min="3" max="5" width="9.140625" customWidth="1"/>
    <col min="6" max="6" width="20.28515625" customWidth="1"/>
    <col min="7" max="7" width="17.42578125" customWidth="1"/>
  </cols>
  <sheetData>
    <row r="2" spans="1:7" ht="20.45" customHeight="1">
      <c r="A2" s="61"/>
      <c r="B2" s="62"/>
      <c r="C2" s="63"/>
      <c r="D2" s="62"/>
      <c r="E2" s="62"/>
      <c r="F2" s="62"/>
      <c r="G2" s="64"/>
    </row>
    <row r="3" spans="1:7" ht="20.45" customHeight="1">
      <c r="A3" s="65"/>
      <c r="G3" s="66"/>
    </row>
    <row r="4" spans="1:7" ht="20.45" customHeight="1">
      <c r="A4" s="65"/>
      <c r="G4" s="66"/>
    </row>
    <row r="5" spans="1:7" ht="20.45" customHeight="1">
      <c r="A5" s="67"/>
      <c r="B5" s="68"/>
      <c r="C5" s="68"/>
      <c r="D5" s="68"/>
      <c r="E5" s="68"/>
      <c r="F5" s="68"/>
      <c r="G5" s="69"/>
    </row>
    <row r="6" spans="1:7" ht="22.9" customHeight="1">
      <c r="A6" s="356" t="s">
        <v>0</v>
      </c>
      <c r="B6" s="346"/>
      <c r="C6" s="346"/>
      <c r="D6" s="346"/>
      <c r="E6" s="346"/>
      <c r="F6" s="346"/>
      <c r="G6" s="357"/>
    </row>
    <row r="7" spans="1:7" ht="20.45" customHeight="1">
      <c r="A7" s="65"/>
      <c r="G7" s="66"/>
    </row>
    <row r="8" spans="1:7" ht="20.45" customHeight="1">
      <c r="A8" s="65"/>
      <c r="G8" s="66"/>
    </row>
    <row r="9" spans="1:7" ht="20.45" customHeight="1">
      <c r="A9" s="65"/>
      <c r="G9" s="66"/>
    </row>
    <row r="10" spans="1:7" ht="21" customHeight="1">
      <c r="A10" s="358"/>
      <c r="B10" s="347"/>
      <c r="C10" s="347"/>
      <c r="D10" s="347"/>
      <c r="E10" s="347"/>
      <c r="F10" s="347"/>
      <c r="G10" s="359"/>
    </row>
    <row r="11" spans="1:7">
      <c r="A11" s="70"/>
      <c r="G11" s="66"/>
    </row>
    <row r="12" spans="1:7">
      <c r="A12" s="362" t="s">
        <v>807</v>
      </c>
      <c r="B12" s="348"/>
      <c r="C12" s="348"/>
      <c r="D12" s="348"/>
      <c r="E12" s="348"/>
      <c r="F12" s="348"/>
      <c r="G12" s="363"/>
    </row>
    <row r="13" spans="1:7">
      <c r="A13" s="362"/>
      <c r="B13" s="348"/>
      <c r="C13" s="348"/>
      <c r="D13" s="348"/>
      <c r="E13" s="348"/>
      <c r="F13" s="348"/>
      <c r="G13" s="363"/>
    </row>
    <row r="14" spans="1:7" ht="23.25" customHeight="1">
      <c r="A14" s="362"/>
      <c r="B14" s="348"/>
      <c r="C14" s="348"/>
      <c r="D14" s="348"/>
      <c r="E14" s="348"/>
      <c r="F14" s="348"/>
      <c r="G14" s="363"/>
    </row>
    <row r="15" spans="1:7" ht="47.25" customHeight="1">
      <c r="A15" s="71"/>
      <c r="C15" s="345" t="s">
        <v>808</v>
      </c>
      <c r="D15" s="345"/>
      <c r="E15" s="345"/>
      <c r="F15" s="345"/>
      <c r="G15" s="66"/>
    </row>
    <row r="16" spans="1:7" ht="22.9" customHeight="1">
      <c r="A16" s="71"/>
      <c r="G16" s="66"/>
    </row>
    <row r="17" spans="1:7" ht="22.9" customHeight="1">
      <c r="A17" s="72"/>
      <c r="G17" s="66"/>
    </row>
    <row r="18" spans="1:7" ht="22.9" customHeight="1">
      <c r="A18" s="364" t="s">
        <v>3</v>
      </c>
      <c r="B18" s="344"/>
      <c r="C18" s="344"/>
      <c r="D18" s="344"/>
      <c r="E18" s="344"/>
      <c r="F18" s="344"/>
      <c r="G18" s="355"/>
    </row>
    <row r="19" spans="1:7" ht="22.9" customHeight="1">
      <c r="A19" s="73"/>
      <c r="G19" s="66"/>
    </row>
    <row r="20" spans="1:7" ht="66.75" customHeight="1">
      <c r="A20" s="360" t="s">
        <v>809</v>
      </c>
      <c r="B20" s="350"/>
      <c r="C20" s="350"/>
      <c r="D20" s="350"/>
      <c r="E20" s="350"/>
      <c r="F20" s="350"/>
      <c r="G20" s="361"/>
    </row>
    <row r="21" spans="1:7" ht="22.9" customHeight="1">
      <c r="A21" s="71"/>
      <c r="E21" s="344"/>
      <c r="F21" s="344"/>
      <c r="G21" s="355"/>
    </row>
    <row r="22" spans="1:7" ht="22.9" customHeight="1">
      <c r="A22" s="74" t="s">
        <v>5</v>
      </c>
      <c r="G22" s="66"/>
    </row>
    <row r="23" spans="1:7" ht="22.9" customHeight="1">
      <c r="A23" s="72"/>
      <c r="G23" s="66"/>
    </row>
    <row r="24" spans="1:7" ht="22.9" customHeight="1">
      <c r="A24" s="72"/>
      <c r="G24" s="66"/>
    </row>
    <row r="25" spans="1:7" ht="22.9" customHeight="1">
      <c r="A25" s="72"/>
      <c r="G25" s="66"/>
    </row>
    <row r="26" spans="1:7" ht="22.9" customHeight="1">
      <c r="A26" s="72"/>
      <c r="G26" s="66"/>
    </row>
    <row r="27" spans="1:7" ht="22.9" customHeight="1">
      <c r="A27" s="75"/>
      <c r="B27" s="76"/>
      <c r="C27" s="76"/>
      <c r="D27" s="76"/>
      <c r="E27" s="76"/>
      <c r="F27" s="76"/>
      <c r="G27" s="77"/>
    </row>
    <row r="28" spans="1:7" ht="22.9" customHeight="1">
      <c r="A28" s="58"/>
    </row>
    <row r="29" spans="1:7" ht="22.9" customHeight="1">
      <c r="A29" s="58"/>
    </row>
    <row r="30" spans="1:7" ht="22.9" customHeight="1">
      <c r="A30" s="58"/>
    </row>
    <row r="31" spans="1:7" ht="22.9" customHeight="1">
      <c r="A31" s="58"/>
    </row>
    <row r="33" spans="1:5" ht="15.6" customHeight="1">
      <c r="A33" s="59"/>
      <c r="E33" s="60"/>
    </row>
    <row r="34" spans="1:5" ht="15.6" customHeight="1">
      <c r="A34" s="59" t="s">
        <v>810</v>
      </c>
      <c r="E34" s="60"/>
    </row>
  </sheetData>
  <mergeCells count="7">
    <mergeCell ref="E21:G21"/>
    <mergeCell ref="C15:F15"/>
    <mergeCell ref="A6:G6"/>
    <mergeCell ref="A10:G10"/>
    <mergeCell ref="A20:G20"/>
    <mergeCell ref="A12:G14"/>
    <mergeCell ref="A18:G18"/>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A6EA5-DA8D-4666-BEE4-9734D868CF4D}">
  <dimension ref="A1:F212"/>
  <sheetViews>
    <sheetView topLeftCell="A209" workbookViewId="0">
      <selection activeCell="D205" sqref="D205"/>
    </sheetView>
  </sheetViews>
  <sheetFormatPr defaultColWidth="11.42578125" defaultRowHeight="12.75"/>
  <cols>
    <col min="1" max="1" width="7.5703125" customWidth="1"/>
    <col min="2" max="2" width="60.5703125" customWidth="1"/>
    <col min="3" max="4" width="15.7109375" customWidth="1"/>
    <col min="5" max="5" width="27.5703125" customWidth="1"/>
    <col min="6" max="6" width="22" customWidth="1"/>
  </cols>
  <sheetData>
    <row r="1" spans="1:6">
      <c r="A1" s="365"/>
      <c r="B1" s="367" t="s">
        <v>811</v>
      </c>
      <c r="C1" s="368"/>
      <c r="D1" s="368"/>
      <c r="E1" s="368"/>
      <c r="F1" s="369"/>
    </row>
    <row r="2" spans="1:6">
      <c r="A2" s="366"/>
      <c r="B2" s="370"/>
      <c r="C2" s="371"/>
      <c r="D2" s="371"/>
      <c r="E2" s="371"/>
      <c r="F2" s="372"/>
    </row>
    <row r="3" spans="1:6" ht="27.6" customHeight="1">
      <c r="A3" s="1" t="s">
        <v>7</v>
      </c>
      <c r="B3" s="1" t="s">
        <v>8</v>
      </c>
      <c r="C3" s="2" t="s">
        <v>10</v>
      </c>
      <c r="D3" s="56" t="s">
        <v>812</v>
      </c>
      <c r="E3" s="2" t="s">
        <v>11</v>
      </c>
      <c r="F3" s="192" t="s">
        <v>813</v>
      </c>
    </row>
    <row r="4" spans="1:6" ht="15.6" customHeight="1">
      <c r="A4" s="102" t="s">
        <v>814</v>
      </c>
      <c r="B4" s="27" t="s">
        <v>14</v>
      </c>
      <c r="C4" s="28"/>
      <c r="D4" s="103"/>
      <c r="E4" s="28"/>
      <c r="F4" s="221"/>
    </row>
    <row r="5" spans="1:6" ht="96.6" customHeight="1">
      <c r="A5" s="104" t="s">
        <v>815</v>
      </c>
      <c r="B5" s="80" t="s">
        <v>816</v>
      </c>
      <c r="C5" s="81"/>
      <c r="D5" s="105"/>
      <c r="E5" s="82"/>
      <c r="F5" s="193"/>
    </row>
    <row r="6" spans="1:6" ht="27.6" customHeight="1">
      <c r="A6" s="78" t="s">
        <v>817</v>
      </c>
      <c r="B6" s="17" t="s">
        <v>818</v>
      </c>
      <c r="C6" s="10" t="s">
        <v>20</v>
      </c>
      <c r="D6" s="106">
        <v>0</v>
      </c>
      <c r="E6" s="79">
        <v>1400</v>
      </c>
      <c r="F6" s="167">
        <f>IF(ISNUMBER((E6*D6)),(E6*D6),)</f>
        <v>0</v>
      </c>
    </row>
    <row r="7" spans="1:6" ht="27.6" customHeight="1">
      <c r="A7" s="78" t="s">
        <v>819</v>
      </c>
      <c r="B7" s="17" t="s">
        <v>820</v>
      </c>
      <c r="C7" s="10" t="s">
        <v>20</v>
      </c>
      <c r="D7" s="106">
        <v>0</v>
      </c>
      <c r="E7" s="79">
        <v>2415</v>
      </c>
      <c r="F7" s="167">
        <f>IF(ISNUMBER((E7*D7)),(E7*D7),)</f>
        <v>0</v>
      </c>
    </row>
    <row r="8" spans="1:6" ht="27.6" customHeight="1">
      <c r="A8" s="107" t="s">
        <v>821</v>
      </c>
      <c r="B8" s="108" t="s">
        <v>822</v>
      </c>
      <c r="C8" s="109" t="s">
        <v>20</v>
      </c>
      <c r="D8" s="110">
        <v>1</v>
      </c>
      <c r="E8" s="31">
        <v>2800</v>
      </c>
      <c r="F8" s="194">
        <f>E8*D8</f>
        <v>2800</v>
      </c>
    </row>
    <row r="9" spans="1:6" ht="138" customHeight="1">
      <c r="A9" s="104" t="s">
        <v>823</v>
      </c>
      <c r="B9" s="80" t="s">
        <v>824</v>
      </c>
      <c r="C9" s="83"/>
      <c r="D9" s="111"/>
      <c r="E9" s="84"/>
      <c r="F9" s="193"/>
    </row>
    <row r="10" spans="1:6" ht="27.6" customHeight="1">
      <c r="A10" s="78" t="s">
        <v>825</v>
      </c>
      <c r="B10" s="17" t="s">
        <v>826</v>
      </c>
      <c r="C10" s="10" t="s">
        <v>30</v>
      </c>
      <c r="D10" s="106">
        <v>0</v>
      </c>
      <c r="E10" s="4">
        <v>1846.5</v>
      </c>
      <c r="F10" s="195">
        <f>IF(ISNUMBER((E10*D10)),(E10*D10),)</f>
        <v>0</v>
      </c>
    </row>
    <row r="11" spans="1:6" ht="27.6" customHeight="1">
      <c r="A11" s="78" t="s">
        <v>827</v>
      </c>
      <c r="B11" s="17" t="s">
        <v>828</v>
      </c>
      <c r="C11" s="10" t="s">
        <v>30</v>
      </c>
      <c r="D11" s="106">
        <v>0</v>
      </c>
      <c r="E11" s="4">
        <v>1727.5</v>
      </c>
      <c r="F11" s="195">
        <f>IF(ISNUMBER((E11*D11)),(E11*D11),)</f>
        <v>0</v>
      </c>
    </row>
    <row r="12" spans="1:6" ht="27.6" customHeight="1">
      <c r="A12" s="107" t="s">
        <v>829</v>
      </c>
      <c r="B12" s="108" t="s">
        <v>830</v>
      </c>
      <c r="C12" s="109" t="s">
        <v>30</v>
      </c>
      <c r="D12" s="110">
        <v>3</v>
      </c>
      <c r="E12" s="31">
        <v>1466</v>
      </c>
      <c r="F12" s="194">
        <f>E12*D12</f>
        <v>4398</v>
      </c>
    </row>
    <row r="13" spans="1:6" ht="13.9" customHeight="1">
      <c r="A13" s="104" t="s">
        <v>831</v>
      </c>
      <c r="B13" s="85" t="s">
        <v>42</v>
      </c>
      <c r="C13" s="86"/>
      <c r="D13" s="112"/>
      <c r="E13" s="87"/>
      <c r="F13" s="193"/>
    </row>
    <row r="14" spans="1:6" ht="27.6" customHeight="1">
      <c r="A14" s="78" t="s">
        <v>832</v>
      </c>
      <c r="B14" s="17" t="s">
        <v>833</v>
      </c>
      <c r="C14" s="10" t="s">
        <v>20</v>
      </c>
      <c r="D14" s="106">
        <v>0</v>
      </c>
      <c r="E14" s="14">
        <v>534</v>
      </c>
      <c r="F14" s="195">
        <f>IF(ISNUMBER((E14*D14)),(E14*D14),)</f>
        <v>0</v>
      </c>
    </row>
    <row r="15" spans="1:6" ht="27.6" customHeight="1">
      <c r="A15" s="78" t="s">
        <v>834</v>
      </c>
      <c r="B15" s="17" t="s">
        <v>835</v>
      </c>
      <c r="C15" s="10" t="s">
        <v>20</v>
      </c>
      <c r="D15" s="106">
        <v>0</v>
      </c>
      <c r="E15" s="14">
        <v>896</v>
      </c>
      <c r="F15" s="195">
        <f>IF(ISNUMBER((E15*D15)),(E15*D15),)</f>
        <v>0</v>
      </c>
    </row>
    <row r="16" spans="1:6" ht="27.6" customHeight="1">
      <c r="A16" s="113" t="s">
        <v>836</v>
      </c>
      <c r="B16" s="108" t="s">
        <v>837</v>
      </c>
      <c r="C16" s="109" t="s">
        <v>20</v>
      </c>
      <c r="D16" s="110">
        <v>1</v>
      </c>
      <c r="E16" s="31">
        <v>1163</v>
      </c>
      <c r="F16" s="194">
        <f>E16*D16</f>
        <v>1163</v>
      </c>
    </row>
    <row r="17" spans="1:6" ht="55.15" customHeight="1">
      <c r="A17" s="104" t="s">
        <v>838</v>
      </c>
      <c r="B17" s="85" t="s">
        <v>839</v>
      </c>
      <c r="C17" s="86"/>
      <c r="D17" s="112"/>
      <c r="E17" s="87"/>
      <c r="F17" s="193"/>
    </row>
    <row r="18" spans="1:6" ht="27.6" customHeight="1">
      <c r="A18" s="78" t="s">
        <v>840</v>
      </c>
      <c r="B18" s="17" t="s">
        <v>841</v>
      </c>
      <c r="C18" s="10" t="s">
        <v>20</v>
      </c>
      <c r="D18" s="106">
        <v>0</v>
      </c>
      <c r="E18" s="14">
        <v>1014.5</v>
      </c>
      <c r="F18" s="195">
        <f>IF(ISNUMBER((E18*D18)),(E18*D18),)</f>
        <v>0</v>
      </c>
    </row>
    <row r="19" spans="1:6" ht="27.6" customHeight="1">
      <c r="A19" s="78" t="s">
        <v>842</v>
      </c>
      <c r="B19" s="17" t="s">
        <v>843</v>
      </c>
      <c r="C19" s="10" t="s">
        <v>20</v>
      </c>
      <c r="D19" s="106">
        <v>0</v>
      </c>
      <c r="E19" s="14">
        <v>2029</v>
      </c>
      <c r="F19" s="195">
        <f>IF(ISNUMBER((E19*D19)),(E19*D19),)</f>
        <v>0</v>
      </c>
    </row>
    <row r="20" spans="1:6" ht="27.6" customHeight="1">
      <c r="A20" s="107" t="s">
        <v>844</v>
      </c>
      <c r="B20" s="108" t="s">
        <v>845</v>
      </c>
      <c r="C20" s="109" t="s">
        <v>20</v>
      </c>
      <c r="D20" s="110">
        <v>1</v>
      </c>
      <c r="E20" s="31">
        <v>2415</v>
      </c>
      <c r="F20" s="194">
        <f>E20*D20</f>
        <v>2415</v>
      </c>
    </row>
    <row r="21" spans="1:6" ht="41.45" customHeight="1">
      <c r="A21" s="114" t="s">
        <v>846</v>
      </c>
      <c r="B21" s="115" t="s">
        <v>847</v>
      </c>
      <c r="C21" s="116" t="s">
        <v>40</v>
      </c>
      <c r="D21" s="117">
        <v>1</v>
      </c>
      <c r="E21" s="32">
        <v>1068</v>
      </c>
      <c r="F21" s="196">
        <f>E21*D21</f>
        <v>1068</v>
      </c>
    </row>
    <row r="22" spans="1:6" ht="13.9" customHeight="1">
      <c r="A22" s="104" t="s">
        <v>848</v>
      </c>
      <c r="B22" s="85" t="s">
        <v>64</v>
      </c>
      <c r="C22" s="86"/>
      <c r="D22" s="112"/>
      <c r="E22" s="87"/>
      <c r="F22" s="193"/>
    </row>
    <row r="23" spans="1:6" ht="27.6" customHeight="1">
      <c r="A23" s="78" t="s">
        <v>849</v>
      </c>
      <c r="B23" s="17" t="s">
        <v>850</v>
      </c>
      <c r="C23" s="10" t="s">
        <v>20</v>
      </c>
      <c r="D23" s="106">
        <v>0</v>
      </c>
      <c r="E23" s="14">
        <v>314.5</v>
      </c>
      <c r="F23" s="195">
        <f>IF(ISNUMBER((E23*D23)),(E23*D23),)</f>
        <v>0</v>
      </c>
    </row>
    <row r="24" spans="1:6" ht="27.6" customHeight="1">
      <c r="A24" s="78" t="s">
        <v>851</v>
      </c>
      <c r="B24" s="17" t="s">
        <v>852</v>
      </c>
      <c r="C24" s="10" t="s">
        <v>20</v>
      </c>
      <c r="D24" s="106">
        <v>0</v>
      </c>
      <c r="E24" s="14">
        <v>471.7</v>
      </c>
      <c r="F24" s="195">
        <f>IF(ISNUMBER((E24*D24)),(E24*D24),)</f>
        <v>0</v>
      </c>
    </row>
    <row r="25" spans="1:6" ht="27.6" customHeight="1">
      <c r="A25" s="113" t="s">
        <v>853</v>
      </c>
      <c r="B25" s="108" t="s">
        <v>854</v>
      </c>
      <c r="C25" s="109" t="s">
        <v>20</v>
      </c>
      <c r="D25" s="110">
        <v>1</v>
      </c>
      <c r="E25" s="31">
        <v>629</v>
      </c>
      <c r="F25" s="194">
        <f>E25*D25</f>
        <v>629</v>
      </c>
    </row>
    <row r="26" spans="1:6" ht="41.45" customHeight="1">
      <c r="A26" s="118" t="s">
        <v>855</v>
      </c>
      <c r="B26" s="23" t="s">
        <v>856</v>
      </c>
      <c r="C26" s="13" t="s">
        <v>40</v>
      </c>
      <c r="D26" s="119">
        <v>0</v>
      </c>
      <c r="E26" s="24">
        <v>645</v>
      </c>
      <c r="F26" s="197">
        <f>IF(ISNUMBER((E26*D26)),(E26*D26),)</f>
        <v>0</v>
      </c>
    </row>
    <row r="27" spans="1:6" ht="110.45" customHeight="1">
      <c r="A27" s="120" t="s">
        <v>857</v>
      </c>
      <c r="B27" s="121" t="s">
        <v>858</v>
      </c>
      <c r="C27" s="122" t="s">
        <v>40</v>
      </c>
      <c r="D27" s="123">
        <v>5</v>
      </c>
      <c r="E27" s="33">
        <v>389.9</v>
      </c>
      <c r="F27" s="198">
        <f>E27*D27</f>
        <v>1949.5</v>
      </c>
    </row>
    <row r="28" spans="1:6" ht="15.6" customHeight="1">
      <c r="A28" s="102" t="s">
        <v>859</v>
      </c>
      <c r="B28" s="27" t="s">
        <v>860</v>
      </c>
      <c r="C28" s="28"/>
      <c r="D28" s="103"/>
      <c r="E28" s="28"/>
      <c r="F28" s="199"/>
    </row>
    <row r="29" spans="1:6" ht="27.6" customHeight="1">
      <c r="A29" s="118" t="s">
        <v>861</v>
      </c>
      <c r="B29" s="29" t="s">
        <v>862</v>
      </c>
      <c r="C29" s="13" t="s">
        <v>79</v>
      </c>
      <c r="D29" s="119">
        <v>0</v>
      </c>
      <c r="E29" s="24">
        <v>21.55</v>
      </c>
      <c r="F29" s="197">
        <f>IF(ISNUMBER((E29*D29)),(E29*D29),)</f>
        <v>0</v>
      </c>
    </row>
    <row r="30" spans="1:6" ht="27.6" customHeight="1">
      <c r="A30" s="118" t="s">
        <v>863</v>
      </c>
      <c r="B30" s="29" t="s">
        <v>864</v>
      </c>
      <c r="C30" s="13" t="s">
        <v>79</v>
      </c>
      <c r="D30" s="119">
        <v>0</v>
      </c>
      <c r="E30" s="24">
        <v>112</v>
      </c>
      <c r="F30" s="197">
        <f>IF(ISNUMBER((E30*D30)),(E30*D30),)</f>
        <v>0</v>
      </c>
    </row>
    <row r="31" spans="1:6" ht="41.45" customHeight="1">
      <c r="A31" s="120" t="s">
        <v>865</v>
      </c>
      <c r="B31" s="124" t="s">
        <v>866</v>
      </c>
      <c r="C31" s="122" t="s">
        <v>79</v>
      </c>
      <c r="D31" s="123">
        <v>115.2</v>
      </c>
      <c r="E31" s="33">
        <v>56.1</v>
      </c>
      <c r="F31" s="198">
        <f>E31*D31</f>
        <v>6462.72</v>
      </c>
    </row>
    <row r="32" spans="1:6" ht="27.6" customHeight="1">
      <c r="A32" s="120" t="s">
        <v>867</v>
      </c>
      <c r="B32" s="124" t="s">
        <v>868</v>
      </c>
      <c r="C32" s="122" t="s">
        <v>79</v>
      </c>
      <c r="D32" s="123">
        <v>48.6</v>
      </c>
      <c r="E32" s="34">
        <v>51.7</v>
      </c>
      <c r="F32" s="198">
        <f>E32*D32</f>
        <v>2512.6200000000003</v>
      </c>
    </row>
    <row r="33" spans="1:6" ht="27.6" customHeight="1">
      <c r="A33" s="120" t="s">
        <v>869</v>
      </c>
      <c r="B33" s="124" t="s">
        <v>870</v>
      </c>
      <c r="C33" s="122" t="s">
        <v>79</v>
      </c>
      <c r="D33" s="123">
        <v>163.80000000000001</v>
      </c>
      <c r="E33" s="34">
        <v>-29.67</v>
      </c>
      <c r="F33" s="198">
        <f>E33*D33</f>
        <v>-4859.9460000000008</v>
      </c>
    </row>
    <row r="34" spans="1:6" ht="15.6" customHeight="1">
      <c r="A34" s="125" t="s">
        <v>871</v>
      </c>
      <c r="B34" s="25" t="s">
        <v>872</v>
      </c>
      <c r="C34" s="26"/>
      <c r="D34" s="126"/>
      <c r="E34" s="26"/>
      <c r="F34" s="200"/>
    </row>
    <row r="35" spans="1:6" ht="96.6" customHeight="1">
      <c r="A35" s="127" t="s">
        <v>873</v>
      </c>
      <c r="B35" s="128" t="s">
        <v>874</v>
      </c>
      <c r="C35" s="129"/>
      <c r="D35" s="130"/>
      <c r="E35" s="89"/>
      <c r="F35" s="201"/>
    </row>
    <row r="36" spans="1:6" ht="27.6" customHeight="1">
      <c r="A36" s="78" t="s">
        <v>875</v>
      </c>
      <c r="B36" s="19" t="s">
        <v>876</v>
      </c>
      <c r="C36" s="10" t="s">
        <v>37</v>
      </c>
      <c r="D36" s="106">
        <v>0</v>
      </c>
      <c r="E36" s="4">
        <v>448</v>
      </c>
      <c r="F36" s="195">
        <f>IF(ISNUMBER((E36*D36)),(E36*D36),)</f>
        <v>0</v>
      </c>
    </row>
    <row r="37" spans="1:6" ht="27.6" customHeight="1">
      <c r="A37" s="40" t="s">
        <v>877</v>
      </c>
      <c r="B37" s="20" t="s">
        <v>878</v>
      </c>
      <c r="C37" s="11" t="s">
        <v>37</v>
      </c>
      <c r="D37" s="131">
        <v>0</v>
      </c>
      <c r="E37" s="5">
        <v>723.5</v>
      </c>
      <c r="F37" s="202">
        <f>IF(ISNUMBER((E37*D37)),(E37*D37),)</f>
        <v>0</v>
      </c>
    </row>
    <row r="38" spans="1:6" ht="55.15" customHeight="1">
      <c r="A38" s="127" t="s">
        <v>879</v>
      </c>
      <c r="B38" s="128" t="s">
        <v>880</v>
      </c>
      <c r="C38" s="129"/>
      <c r="D38" s="130"/>
      <c r="E38" s="89"/>
      <c r="F38" s="201"/>
    </row>
    <row r="39" spans="1:6" ht="27.6" customHeight="1">
      <c r="A39" s="78" t="s">
        <v>881</v>
      </c>
      <c r="B39" s="19" t="s">
        <v>882</v>
      </c>
      <c r="C39" s="10" t="s">
        <v>37</v>
      </c>
      <c r="D39" s="106">
        <v>0</v>
      </c>
      <c r="E39" s="4">
        <v>107.55</v>
      </c>
      <c r="F39" s="195">
        <f>IF(ISNUMBER((E39*D39)),(E39*D39),)</f>
        <v>0</v>
      </c>
    </row>
    <row r="40" spans="1:6" ht="27.6" customHeight="1">
      <c r="A40" s="78" t="s">
        <v>883</v>
      </c>
      <c r="B40" s="19" t="s">
        <v>884</v>
      </c>
      <c r="C40" s="10" t="s">
        <v>37</v>
      </c>
      <c r="D40" s="106">
        <v>0</v>
      </c>
      <c r="E40" s="4">
        <v>126.05</v>
      </c>
      <c r="F40" s="195">
        <f>IF(ISNUMBER((E40*D40)),(E40*D40),)</f>
        <v>0</v>
      </c>
    </row>
    <row r="41" spans="1:6" ht="27.6" customHeight="1">
      <c r="A41" s="107" t="s">
        <v>885</v>
      </c>
      <c r="B41" s="132" t="s">
        <v>886</v>
      </c>
      <c r="C41" s="109" t="s">
        <v>37</v>
      </c>
      <c r="D41" s="110">
        <v>45</v>
      </c>
      <c r="E41" s="35">
        <v>116.1</v>
      </c>
      <c r="F41" s="194">
        <f>E41*D41</f>
        <v>5224.5</v>
      </c>
    </row>
    <row r="42" spans="1:6" ht="69" customHeight="1">
      <c r="A42" s="127" t="s">
        <v>887</v>
      </c>
      <c r="B42" s="128" t="s">
        <v>208</v>
      </c>
      <c r="C42" s="129"/>
      <c r="D42" s="130"/>
      <c r="E42" s="89"/>
      <c r="F42" s="201"/>
    </row>
    <row r="43" spans="1:6" ht="27.6" customHeight="1">
      <c r="A43" s="78" t="s">
        <v>888</v>
      </c>
      <c r="B43" s="19" t="s">
        <v>889</v>
      </c>
      <c r="C43" s="10" t="s">
        <v>79</v>
      </c>
      <c r="D43" s="106">
        <v>0</v>
      </c>
      <c r="E43" s="4">
        <v>698</v>
      </c>
      <c r="F43" s="195">
        <f>IF(ISNUMBER((E43*D43)),(E43*D43),)</f>
        <v>0</v>
      </c>
    </row>
    <row r="44" spans="1:6" ht="27.6" customHeight="1">
      <c r="A44" s="78" t="s">
        <v>890</v>
      </c>
      <c r="B44" s="19" t="s">
        <v>891</v>
      </c>
      <c r="C44" s="10" t="s">
        <v>79</v>
      </c>
      <c r="D44" s="106">
        <v>0</v>
      </c>
      <c r="E44" s="4">
        <v>137.85</v>
      </c>
      <c r="F44" s="195">
        <f>IF(ISNUMBER((E44*D44)),(E44*D44),)</f>
        <v>0</v>
      </c>
    </row>
    <row r="45" spans="1:6" ht="27.6" customHeight="1">
      <c r="A45" s="78" t="s">
        <v>892</v>
      </c>
      <c r="B45" s="19" t="s">
        <v>893</v>
      </c>
      <c r="C45" s="10" t="s">
        <v>79</v>
      </c>
      <c r="D45" s="106">
        <v>0</v>
      </c>
      <c r="E45" s="4">
        <v>70.7</v>
      </c>
      <c r="F45" s="195">
        <f>IF(ISNUMBER((E45*D45)),(E45*D45),)</f>
        <v>0</v>
      </c>
    </row>
    <row r="46" spans="1:6" ht="27.6" customHeight="1">
      <c r="A46" s="113" t="s">
        <v>894</v>
      </c>
      <c r="B46" s="132" t="s">
        <v>895</v>
      </c>
      <c r="C46" s="109" t="s">
        <v>79</v>
      </c>
      <c r="D46" s="110">
        <v>11.25</v>
      </c>
      <c r="E46" s="35">
        <v>629</v>
      </c>
      <c r="F46" s="194">
        <f>E46*D46</f>
        <v>7076.25</v>
      </c>
    </row>
    <row r="47" spans="1:6" ht="96.6" customHeight="1">
      <c r="A47" s="127" t="s">
        <v>896</v>
      </c>
      <c r="B47" s="128" t="s">
        <v>897</v>
      </c>
      <c r="C47" s="129"/>
      <c r="D47" s="130"/>
      <c r="E47" s="89"/>
      <c r="F47" s="201"/>
    </row>
    <row r="48" spans="1:6" ht="27.6" customHeight="1">
      <c r="A48" s="78" t="s">
        <v>898</v>
      </c>
      <c r="B48" s="19" t="s">
        <v>899</v>
      </c>
      <c r="C48" s="10" t="s">
        <v>37</v>
      </c>
      <c r="D48" s="106">
        <v>0</v>
      </c>
      <c r="E48" s="4">
        <v>372.9</v>
      </c>
      <c r="F48" s="195">
        <f>IF(ISNUMBER((E48*D48)),(E48*D48),)</f>
        <v>0</v>
      </c>
    </row>
    <row r="49" spans="1:6" ht="27.6" customHeight="1">
      <c r="A49" s="78" t="s">
        <v>900</v>
      </c>
      <c r="B49" s="19" t="s">
        <v>901</v>
      </c>
      <c r="C49" s="10" t="s">
        <v>37</v>
      </c>
      <c r="D49" s="106">
        <v>0</v>
      </c>
      <c r="E49" s="4">
        <v>472.4</v>
      </c>
      <c r="F49" s="195">
        <f>IF(ISNUMBER((E49*D49)),(E49*D49),)</f>
        <v>0</v>
      </c>
    </row>
    <row r="50" spans="1:6" ht="27.6" customHeight="1">
      <c r="A50" s="78" t="s">
        <v>902</v>
      </c>
      <c r="B50" s="20" t="s">
        <v>903</v>
      </c>
      <c r="C50" s="11" t="s">
        <v>37</v>
      </c>
      <c r="D50" s="131">
        <v>0</v>
      </c>
      <c r="E50" s="5">
        <v>580</v>
      </c>
      <c r="F50" s="202">
        <f>IF(ISNUMBER((E50*D50)),(E50*D50),)</f>
        <v>0</v>
      </c>
    </row>
    <row r="51" spans="1:6" ht="96.6" customHeight="1">
      <c r="A51" s="127" t="s">
        <v>904</v>
      </c>
      <c r="B51" s="128" t="s">
        <v>905</v>
      </c>
      <c r="C51" s="129"/>
      <c r="D51" s="130"/>
      <c r="E51" s="89"/>
      <c r="F51" s="201"/>
    </row>
    <row r="52" spans="1:6" ht="27.6" customHeight="1">
      <c r="A52" s="78" t="s">
        <v>906</v>
      </c>
      <c r="B52" s="19" t="s">
        <v>907</v>
      </c>
      <c r="C52" s="10" t="s">
        <v>37</v>
      </c>
      <c r="D52" s="106">
        <v>0</v>
      </c>
      <c r="E52" s="4">
        <v>414.4</v>
      </c>
      <c r="F52" s="195">
        <f>IF(ISNUMBER((E52*D52)),(E52*D52),)</f>
        <v>0</v>
      </c>
    </row>
    <row r="53" spans="1:6" ht="27.6" customHeight="1">
      <c r="A53" s="113" t="s">
        <v>908</v>
      </c>
      <c r="B53" s="133" t="s">
        <v>909</v>
      </c>
      <c r="C53" s="134" t="s">
        <v>37</v>
      </c>
      <c r="D53" s="135">
        <v>45</v>
      </c>
      <c r="E53" s="36">
        <v>514</v>
      </c>
      <c r="F53" s="203">
        <f>E53*D53</f>
        <v>23130</v>
      </c>
    </row>
    <row r="54" spans="1:6" ht="27.6" customHeight="1">
      <c r="A54" s="78" t="s">
        <v>910</v>
      </c>
      <c r="B54" s="20" t="s">
        <v>911</v>
      </c>
      <c r="C54" s="11" t="s">
        <v>37</v>
      </c>
      <c r="D54" s="131">
        <v>0</v>
      </c>
      <c r="E54" s="5">
        <v>667</v>
      </c>
      <c r="F54" s="202">
        <f>IF(ISNUMBER((E54*D54)),(E54*D54),)</f>
        <v>0</v>
      </c>
    </row>
    <row r="55" spans="1:6" ht="69" customHeight="1">
      <c r="A55" s="127" t="s">
        <v>912</v>
      </c>
      <c r="B55" s="136" t="s">
        <v>913</v>
      </c>
      <c r="C55" s="129"/>
      <c r="D55" s="130"/>
      <c r="E55" s="89"/>
      <c r="F55" s="201"/>
    </row>
    <row r="56" spans="1:6" ht="27.6" customHeight="1">
      <c r="A56" s="107" t="s">
        <v>914</v>
      </c>
      <c r="B56" s="132" t="s">
        <v>915</v>
      </c>
      <c r="C56" s="109" t="s">
        <v>37</v>
      </c>
      <c r="D56" s="110">
        <v>593</v>
      </c>
      <c r="E56" s="35">
        <v>140.1</v>
      </c>
      <c r="F56" s="194">
        <f>E56*D56</f>
        <v>83079.3</v>
      </c>
    </row>
    <row r="57" spans="1:6" ht="55.15" customHeight="1">
      <c r="A57" s="127" t="s">
        <v>916</v>
      </c>
      <c r="B57" s="136" t="s">
        <v>917</v>
      </c>
      <c r="C57" s="129"/>
      <c r="D57" s="130"/>
      <c r="E57" s="89"/>
      <c r="F57" s="201"/>
    </row>
    <row r="58" spans="1:6" ht="27.6" customHeight="1">
      <c r="A58" s="113" t="s">
        <v>918</v>
      </c>
      <c r="B58" s="133" t="s">
        <v>919</v>
      </c>
      <c r="C58" s="134" t="s">
        <v>37</v>
      </c>
      <c r="D58" s="135">
        <v>33</v>
      </c>
      <c r="E58" s="36">
        <v>124.7</v>
      </c>
      <c r="F58" s="203">
        <f>E58*D58</f>
        <v>4115.1000000000004</v>
      </c>
    </row>
    <row r="59" spans="1:6" ht="27.6" customHeight="1">
      <c r="A59" s="78" t="s">
        <v>920</v>
      </c>
      <c r="B59" s="20" t="s">
        <v>921</v>
      </c>
      <c r="C59" s="11" t="s">
        <v>37</v>
      </c>
      <c r="D59" s="131">
        <v>0</v>
      </c>
      <c r="E59" s="5">
        <v>93.95</v>
      </c>
      <c r="F59" s="202">
        <f>IF(ISNUMBER((E59*D59)),(E59*D59),)</f>
        <v>0</v>
      </c>
    </row>
    <row r="60" spans="1:6" ht="41.45" customHeight="1">
      <c r="A60" s="120" t="s">
        <v>922</v>
      </c>
      <c r="B60" s="137" t="s">
        <v>923</v>
      </c>
      <c r="C60" s="122" t="s">
        <v>79</v>
      </c>
      <c r="D60" s="123">
        <v>34.92</v>
      </c>
      <c r="E60" s="37">
        <v>168.75</v>
      </c>
      <c r="F60" s="198">
        <f>E60*D60</f>
        <v>5892.75</v>
      </c>
    </row>
    <row r="61" spans="1:6" ht="41.45" customHeight="1">
      <c r="A61" s="118" t="s">
        <v>924</v>
      </c>
      <c r="B61" s="15" t="s">
        <v>925</v>
      </c>
      <c r="C61" s="13" t="s">
        <v>79</v>
      </c>
      <c r="D61" s="119">
        <v>0</v>
      </c>
      <c r="E61" s="6">
        <v>168.75</v>
      </c>
      <c r="F61" s="197">
        <f>IF(ISNUMBER((E61*D61)),(E61*D61),)</f>
        <v>0</v>
      </c>
    </row>
    <row r="62" spans="1:6" ht="41.45" customHeight="1">
      <c r="A62" s="120" t="s">
        <v>926</v>
      </c>
      <c r="B62" s="137" t="s">
        <v>927</v>
      </c>
      <c r="C62" s="122" t="s">
        <v>79</v>
      </c>
      <c r="D62" s="123">
        <v>7.2</v>
      </c>
      <c r="E62" s="37">
        <v>404.6</v>
      </c>
      <c r="F62" s="198">
        <f>E62*D62</f>
        <v>2913.1200000000003</v>
      </c>
    </row>
    <row r="63" spans="1:6" ht="41.45" customHeight="1">
      <c r="A63" s="118" t="s">
        <v>928</v>
      </c>
      <c r="B63" s="15" t="s">
        <v>929</v>
      </c>
      <c r="C63" s="13" t="s">
        <v>79</v>
      </c>
      <c r="D63" s="119">
        <v>0</v>
      </c>
      <c r="E63" s="6">
        <v>190.2</v>
      </c>
      <c r="F63" s="197">
        <f>IF(ISNUMBER((E63*D63)),(E63*D63),)</f>
        <v>0</v>
      </c>
    </row>
    <row r="64" spans="1:6" ht="41.45" customHeight="1">
      <c r="A64" s="120" t="s">
        <v>930</v>
      </c>
      <c r="B64" s="137" t="s">
        <v>931</v>
      </c>
      <c r="C64" s="122" t="s">
        <v>79</v>
      </c>
      <c r="D64" s="123">
        <v>11.4</v>
      </c>
      <c r="E64" s="37">
        <v>157.05000000000001</v>
      </c>
      <c r="F64" s="198">
        <f>E64*D64</f>
        <v>1790.3700000000001</v>
      </c>
    </row>
    <row r="65" spans="1:6" ht="41.45" customHeight="1">
      <c r="A65" s="120" t="s">
        <v>932</v>
      </c>
      <c r="B65" s="137" t="s">
        <v>933</v>
      </c>
      <c r="C65" s="122" t="s">
        <v>79</v>
      </c>
      <c r="D65" s="123">
        <v>5.0999999999999996</v>
      </c>
      <c r="E65" s="37">
        <v>506.5</v>
      </c>
      <c r="F65" s="198">
        <f>E65*D65</f>
        <v>2583.1499999999996</v>
      </c>
    </row>
    <row r="66" spans="1:6" ht="41.45" customHeight="1">
      <c r="A66" s="118" t="s">
        <v>934</v>
      </c>
      <c r="B66" s="15" t="s">
        <v>935</v>
      </c>
      <c r="C66" s="13" t="s">
        <v>79</v>
      </c>
      <c r="D66" s="119">
        <v>0</v>
      </c>
      <c r="E66" s="6">
        <v>739</v>
      </c>
      <c r="F66" s="197">
        <f>IF(ISNUMBER((E66*D66)),(E66*D66),)</f>
        <v>0</v>
      </c>
    </row>
    <row r="67" spans="1:6" ht="41.45" customHeight="1">
      <c r="A67" s="120" t="s">
        <v>936</v>
      </c>
      <c r="B67" s="137" t="s">
        <v>937</v>
      </c>
      <c r="C67" s="122" t="s">
        <v>79</v>
      </c>
      <c r="D67" s="123">
        <v>174.6</v>
      </c>
      <c r="E67" s="37">
        <v>91.5</v>
      </c>
      <c r="F67" s="198">
        <f>E67*D67</f>
        <v>15975.9</v>
      </c>
    </row>
    <row r="68" spans="1:6" ht="41.45" customHeight="1">
      <c r="A68" s="118" t="s">
        <v>938</v>
      </c>
      <c r="B68" s="15" t="s">
        <v>939</v>
      </c>
      <c r="C68" s="13" t="s">
        <v>79</v>
      </c>
      <c r="D68" s="119">
        <v>0</v>
      </c>
      <c r="E68" s="6">
        <v>127.05</v>
      </c>
      <c r="F68" s="197">
        <f>IF(ISNUMBER((E68*D68)),(E68*D68),)</f>
        <v>0</v>
      </c>
    </row>
    <row r="69" spans="1:6" ht="55.15" customHeight="1">
      <c r="A69" s="118" t="s">
        <v>940</v>
      </c>
      <c r="B69" s="15" t="s">
        <v>941</v>
      </c>
      <c r="C69" s="13" t="s">
        <v>79</v>
      </c>
      <c r="D69" s="119">
        <v>0</v>
      </c>
      <c r="E69" s="6">
        <v>817.5</v>
      </c>
      <c r="F69" s="197">
        <f>IF(ISNUMBER((E69*D69)),(E69*D69),)</f>
        <v>0</v>
      </c>
    </row>
    <row r="70" spans="1:6" ht="55.15" customHeight="1">
      <c r="A70" s="118" t="s">
        <v>942</v>
      </c>
      <c r="B70" s="15" t="s">
        <v>943</v>
      </c>
      <c r="C70" s="13" t="s">
        <v>75</v>
      </c>
      <c r="D70" s="119">
        <v>0</v>
      </c>
      <c r="E70" s="6">
        <v>75.900000000000006</v>
      </c>
      <c r="F70" s="197">
        <f>IF(ISNUMBER((E70*D70)),(E70*D70),)</f>
        <v>0</v>
      </c>
    </row>
    <row r="71" spans="1:6" ht="15.6" customHeight="1">
      <c r="A71" s="125" t="s">
        <v>944</v>
      </c>
      <c r="B71" s="25" t="s">
        <v>337</v>
      </c>
      <c r="C71" s="26"/>
      <c r="D71" s="126"/>
      <c r="E71" s="26"/>
      <c r="F71" s="200"/>
    </row>
    <row r="72" spans="1:6" ht="69" customHeight="1">
      <c r="A72" s="138"/>
      <c r="B72" s="139" t="s">
        <v>945</v>
      </c>
      <c r="C72" s="7"/>
      <c r="D72" s="140"/>
      <c r="E72" s="8"/>
      <c r="F72" s="204"/>
    </row>
    <row r="73" spans="1:6" ht="96.6" customHeight="1">
      <c r="A73" s="141" t="s">
        <v>946</v>
      </c>
      <c r="B73" s="222" t="s">
        <v>947</v>
      </c>
      <c r="C73" s="142"/>
      <c r="D73" s="143"/>
      <c r="E73" s="100"/>
      <c r="F73" s="205"/>
    </row>
    <row r="74" spans="1:6" ht="41.45" customHeight="1">
      <c r="A74" s="144" t="s">
        <v>948</v>
      </c>
      <c r="B74" s="223" t="s">
        <v>949</v>
      </c>
      <c r="C74" s="145" t="s">
        <v>37</v>
      </c>
      <c r="D74" s="146">
        <v>100</v>
      </c>
      <c r="E74" s="99">
        <v>108.6</v>
      </c>
      <c r="F74" s="206">
        <f>E74*D74</f>
        <v>10860</v>
      </c>
    </row>
    <row r="75" spans="1:6" ht="41.45" customHeight="1">
      <c r="A75" s="147" t="s">
        <v>950</v>
      </c>
      <c r="B75" s="148" t="s">
        <v>951</v>
      </c>
      <c r="C75" s="53" t="s">
        <v>37</v>
      </c>
      <c r="D75" s="149">
        <v>0</v>
      </c>
      <c r="E75" s="55">
        <v>114.45</v>
      </c>
      <c r="F75" s="207">
        <f>IF(ISNUMBER((E75*D75)),(E75*D75),)</f>
        <v>0</v>
      </c>
    </row>
    <row r="76" spans="1:6" ht="69" customHeight="1">
      <c r="A76" s="120" t="s">
        <v>952</v>
      </c>
      <c r="B76" s="150" t="s">
        <v>953</v>
      </c>
      <c r="C76" s="122" t="s">
        <v>37</v>
      </c>
      <c r="D76" s="123">
        <v>100</v>
      </c>
      <c r="E76" s="37">
        <v>26.55</v>
      </c>
      <c r="F76" s="198">
        <f t="shared" ref="F76:F86" si="0">E76*D76</f>
        <v>2655</v>
      </c>
    </row>
    <row r="77" spans="1:6" ht="96.6" customHeight="1">
      <c r="A77" s="120" t="s">
        <v>954</v>
      </c>
      <c r="B77" s="150" t="s">
        <v>955</v>
      </c>
      <c r="C77" s="122" t="s">
        <v>37</v>
      </c>
      <c r="D77" s="123">
        <v>500</v>
      </c>
      <c r="E77" s="37">
        <v>13.6</v>
      </c>
      <c r="F77" s="198">
        <f t="shared" si="0"/>
        <v>6800</v>
      </c>
    </row>
    <row r="78" spans="1:6" ht="124.15" customHeight="1">
      <c r="A78" s="120" t="s">
        <v>956</v>
      </c>
      <c r="B78" s="150" t="s">
        <v>957</v>
      </c>
      <c r="C78" s="122" t="s">
        <v>75</v>
      </c>
      <c r="D78" s="123">
        <v>39</v>
      </c>
      <c r="E78" s="37">
        <v>332.8</v>
      </c>
      <c r="F78" s="198">
        <f t="shared" si="0"/>
        <v>12979.2</v>
      </c>
    </row>
    <row r="79" spans="1:6" ht="55.15" customHeight="1">
      <c r="A79" s="120" t="s">
        <v>958</v>
      </c>
      <c r="B79" s="150" t="s">
        <v>959</v>
      </c>
      <c r="C79" s="122" t="s">
        <v>40</v>
      </c>
      <c r="D79" s="123">
        <v>11</v>
      </c>
      <c r="E79" s="37">
        <v>548</v>
      </c>
      <c r="F79" s="198">
        <f t="shared" si="0"/>
        <v>6028</v>
      </c>
    </row>
    <row r="80" spans="1:6" ht="41.45" customHeight="1">
      <c r="A80" s="120" t="s">
        <v>960</v>
      </c>
      <c r="B80" s="150" t="s">
        <v>961</v>
      </c>
      <c r="C80" s="122" t="s">
        <v>389</v>
      </c>
      <c r="D80" s="123">
        <v>1</v>
      </c>
      <c r="E80" s="37">
        <v>3472</v>
      </c>
      <c r="F80" s="198">
        <f t="shared" si="0"/>
        <v>3472</v>
      </c>
    </row>
    <row r="81" spans="1:6" ht="138" customHeight="1">
      <c r="A81" s="120" t="s">
        <v>962</v>
      </c>
      <c r="B81" s="150" t="s">
        <v>963</v>
      </c>
      <c r="C81" s="122" t="s">
        <v>40</v>
      </c>
      <c r="D81" s="123">
        <v>6</v>
      </c>
      <c r="E81" s="37">
        <v>838</v>
      </c>
      <c r="F81" s="198">
        <f t="shared" si="0"/>
        <v>5028</v>
      </c>
    </row>
    <row r="82" spans="1:6" ht="69" customHeight="1">
      <c r="A82" s="120" t="s">
        <v>964</v>
      </c>
      <c r="B82" s="150" t="s">
        <v>965</v>
      </c>
      <c r="C82" s="122" t="s">
        <v>75</v>
      </c>
      <c r="D82" s="123">
        <v>13</v>
      </c>
      <c r="E82" s="37">
        <v>116.25</v>
      </c>
      <c r="F82" s="198">
        <f t="shared" si="0"/>
        <v>1511.25</v>
      </c>
    </row>
    <row r="83" spans="1:6" ht="82.9" customHeight="1">
      <c r="A83" s="120" t="s">
        <v>966</v>
      </c>
      <c r="B83" s="150" t="s">
        <v>967</v>
      </c>
      <c r="C83" s="122" t="s">
        <v>79</v>
      </c>
      <c r="D83" s="123">
        <v>0.2</v>
      </c>
      <c r="E83" s="37">
        <v>5580</v>
      </c>
      <c r="F83" s="198">
        <f t="shared" si="0"/>
        <v>1116</v>
      </c>
    </row>
    <row r="84" spans="1:6" ht="27.6" customHeight="1">
      <c r="A84" s="120" t="s">
        <v>968</v>
      </c>
      <c r="B84" s="150" t="s">
        <v>969</v>
      </c>
      <c r="C84" s="122" t="s">
        <v>75</v>
      </c>
      <c r="D84" s="123">
        <v>8</v>
      </c>
      <c r="E84" s="37">
        <v>104.15</v>
      </c>
      <c r="F84" s="198">
        <f t="shared" si="0"/>
        <v>833.2</v>
      </c>
    </row>
    <row r="85" spans="1:6" ht="55.15" customHeight="1">
      <c r="A85" s="120" t="s">
        <v>970</v>
      </c>
      <c r="B85" s="150" t="s">
        <v>971</v>
      </c>
      <c r="C85" s="122" t="s">
        <v>40</v>
      </c>
      <c r="D85" s="123">
        <v>1</v>
      </c>
      <c r="E85" s="38">
        <v>2155.5</v>
      </c>
      <c r="F85" s="198">
        <f t="shared" si="0"/>
        <v>2155.5</v>
      </c>
    </row>
    <row r="86" spans="1:6" ht="41.45" customHeight="1">
      <c r="A86" s="120" t="s">
        <v>972</v>
      </c>
      <c r="B86" s="150" t="s">
        <v>973</v>
      </c>
      <c r="C86" s="122" t="s">
        <v>389</v>
      </c>
      <c r="D86" s="123">
        <v>1</v>
      </c>
      <c r="E86" s="38">
        <v>609</v>
      </c>
      <c r="F86" s="198">
        <f t="shared" si="0"/>
        <v>609</v>
      </c>
    </row>
    <row r="87" spans="1:6" ht="15.6" customHeight="1">
      <c r="A87" s="125" t="s">
        <v>974</v>
      </c>
      <c r="B87" s="25" t="s">
        <v>399</v>
      </c>
      <c r="C87" s="26"/>
      <c r="D87" s="126"/>
      <c r="E87" s="26"/>
      <c r="F87" s="200"/>
    </row>
    <row r="88" spans="1:6" ht="41.45" customHeight="1">
      <c r="A88" s="127" t="s">
        <v>975</v>
      </c>
      <c r="B88" s="136" t="s">
        <v>976</v>
      </c>
      <c r="C88" s="129"/>
      <c r="D88" s="130"/>
      <c r="E88" s="89"/>
      <c r="F88" s="201"/>
    </row>
    <row r="89" spans="1:6" ht="27.6" customHeight="1">
      <c r="A89" s="78" t="s">
        <v>977</v>
      </c>
      <c r="B89" s="19" t="s">
        <v>978</v>
      </c>
      <c r="C89" s="10" t="s">
        <v>37</v>
      </c>
      <c r="D89" s="106">
        <v>0</v>
      </c>
      <c r="E89" s="4">
        <v>25.7</v>
      </c>
      <c r="F89" s="195">
        <f>IF(ISNUMBER((E89*D89)),(E89*D89),)</f>
        <v>0</v>
      </c>
    </row>
    <row r="90" spans="1:6" ht="27.6" customHeight="1">
      <c r="A90" s="78" t="s">
        <v>979</v>
      </c>
      <c r="B90" s="20" t="s">
        <v>980</v>
      </c>
      <c r="C90" s="11" t="s">
        <v>37</v>
      </c>
      <c r="D90" s="131">
        <v>0</v>
      </c>
      <c r="E90" s="5">
        <v>34.9</v>
      </c>
      <c r="F90" s="202">
        <f>IF(ISNUMBER((E90*D90)),(E90*D90),)</f>
        <v>0</v>
      </c>
    </row>
    <row r="91" spans="1:6" ht="55.15" customHeight="1">
      <c r="A91" s="127" t="s">
        <v>981</v>
      </c>
      <c r="B91" s="151" t="s">
        <v>982</v>
      </c>
      <c r="C91" s="129"/>
      <c r="D91" s="130"/>
      <c r="E91" s="89"/>
      <c r="F91" s="201"/>
    </row>
    <row r="92" spans="1:6" ht="27.6" customHeight="1">
      <c r="A92" s="113" t="s">
        <v>983</v>
      </c>
      <c r="B92" s="133" t="s">
        <v>984</v>
      </c>
      <c r="C92" s="134" t="s">
        <v>37</v>
      </c>
      <c r="D92" s="135">
        <v>141</v>
      </c>
      <c r="E92" s="36">
        <v>61.55</v>
      </c>
      <c r="F92" s="203">
        <f>E92*D92</f>
        <v>8678.5499999999993</v>
      </c>
    </row>
    <row r="93" spans="1:6" ht="27.6" customHeight="1">
      <c r="A93" s="78" t="s">
        <v>985</v>
      </c>
      <c r="B93" s="20" t="s">
        <v>986</v>
      </c>
      <c r="C93" s="11" t="s">
        <v>37</v>
      </c>
      <c r="D93" s="131">
        <v>0</v>
      </c>
      <c r="E93" s="5">
        <v>66.25</v>
      </c>
      <c r="F93" s="202">
        <f>IF(ISNUMBER((E93*D93)),(E93*D93),)</f>
        <v>0</v>
      </c>
    </row>
    <row r="94" spans="1:6" ht="82.9" customHeight="1">
      <c r="A94" s="120" t="s">
        <v>987</v>
      </c>
      <c r="B94" s="137" t="s">
        <v>988</v>
      </c>
      <c r="C94" s="122" t="s">
        <v>37</v>
      </c>
      <c r="D94" s="123">
        <v>50</v>
      </c>
      <c r="E94" s="37">
        <v>97.7</v>
      </c>
      <c r="F94" s="198">
        <f>E94*D94</f>
        <v>4885</v>
      </c>
    </row>
    <row r="95" spans="1:6" ht="55.15" customHeight="1">
      <c r="A95" s="152" t="s">
        <v>989</v>
      </c>
      <c r="B95" s="153" t="s">
        <v>990</v>
      </c>
      <c r="C95" s="154"/>
      <c r="D95" s="155"/>
      <c r="E95" s="101"/>
      <c r="F95" s="208"/>
    </row>
    <row r="96" spans="1:6" ht="27.6" customHeight="1">
      <c r="A96" s="156" t="s">
        <v>991</v>
      </c>
      <c r="B96" s="157" t="s">
        <v>992</v>
      </c>
      <c r="C96" s="158" t="s">
        <v>37</v>
      </c>
      <c r="D96" s="159">
        <v>0</v>
      </c>
      <c r="E96" s="39">
        <v>1263.5</v>
      </c>
      <c r="F96" s="209">
        <f>IF(ISNUMBER((E96*D96)),(E96*D96),)</f>
        <v>0</v>
      </c>
    </row>
    <row r="97" spans="1:6" ht="27.6" customHeight="1">
      <c r="A97" s="156" t="s">
        <v>993</v>
      </c>
      <c r="B97" s="157" t="s">
        <v>994</v>
      </c>
      <c r="C97" s="158" t="s">
        <v>37</v>
      </c>
      <c r="D97" s="159">
        <v>0</v>
      </c>
      <c r="E97" s="39">
        <v>726</v>
      </c>
      <c r="F97" s="209">
        <f>IF(ISNUMBER((E97*D97)),(E97*D97),)</f>
        <v>0</v>
      </c>
    </row>
    <row r="98" spans="1:6" ht="55.15" customHeight="1">
      <c r="A98" s="104" t="s">
        <v>995</v>
      </c>
      <c r="B98" s="83" t="s">
        <v>470</v>
      </c>
      <c r="C98" s="88"/>
      <c r="D98" s="160"/>
      <c r="E98" s="82"/>
      <c r="F98" s="193"/>
    </row>
    <row r="99" spans="1:6" ht="27.6" customHeight="1">
      <c r="A99" s="113" t="s">
        <v>996</v>
      </c>
      <c r="B99" s="133" t="s">
        <v>997</v>
      </c>
      <c r="C99" s="134" t="s">
        <v>75</v>
      </c>
      <c r="D99" s="135">
        <v>59</v>
      </c>
      <c r="E99" s="36">
        <v>409.6</v>
      </c>
      <c r="F99" s="203">
        <f>E99*D99</f>
        <v>24166.400000000001</v>
      </c>
    </row>
    <row r="100" spans="1:6" ht="27.6" customHeight="1">
      <c r="A100" s="113" t="s">
        <v>998</v>
      </c>
      <c r="B100" s="132" t="s">
        <v>999</v>
      </c>
      <c r="C100" s="109" t="s">
        <v>75</v>
      </c>
      <c r="D100" s="110">
        <v>8</v>
      </c>
      <c r="E100" s="35">
        <v>558.5</v>
      </c>
      <c r="F100" s="194">
        <f>E100*D100</f>
        <v>4468</v>
      </c>
    </row>
    <row r="101" spans="1:6" ht="15.6" customHeight="1">
      <c r="A101" s="125" t="s">
        <v>1000</v>
      </c>
      <c r="B101" s="25" t="s">
        <v>1001</v>
      </c>
      <c r="C101" s="26"/>
      <c r="D101" s="126"/>
      <c r="E101" s="26"/>
      <c r="F101" s="200"/>
    </row>
    <row r="102" spans="1:6" ht="41.45" customHeight="1">
      <c r="A102" s="120" t="s">
        <v>1002</v>
      </c>
      <c r="B102" s="137" t="s">
        <v>1003</v>
      </c>
      <c r="C102" s="122" t="s">
        <v>79</v>
      </c>
      <c r="D102" s="123">
        <v>228.3</v>
      </c>
      <c r="E102" s="37">
        <v>34.5</v>
      </c>
      <c r="F102" s="198">
        <f>E102*D102</f>
        <v>7876.35</v>
      </c>
    </row>
    <row r="103" spans="1:6" ht="27.6" customHeight="1">
      <c r="A103" s="118" t="s">
        <v>1004</v>
      </c>
      <c r="B103" s="15" t="s">
        <v>1005</v>
      </c>
      <c r="C103" s="13" t="s">
        <v>79</v>
      </c>
      <c r="D103" s="119">
        <v>0</v>
      </c>
      <c r="E103" s="6">
        <v>67.900000000000006</v>
      </c>
      <c r="F103" s="197">
        <f>IF(ISNUMBER((E103*D103)),(E103*D103),)</f>
        <v>0</v>
      </c>
    </row>
    <row r="104" spans="1:6" ht="27.6" customHeight="1">
      <c r="A104" s="118" t="s">
        <v>1006</v>
      </c>
      <c r="B104" s="15" t="s">
        <v>1007</v>
      </c>
      <c r="C104" s="13" t="s">
        <v>79</v>
      </c>
      <c r="D104" s="119">
        <v>0</v>
      </c>
      <c r="E104" s="22">
        <v>95.95</v>
      </c>
      <c r="F104" s="197">
        <f>IF(ISNUMBER((E104*D104)),(E104*D104),)</f>
        <v>0</v>
      </c>
    </row>
    <row r="105" spans="1:6" ht="41.45" customHeight="1">
      <c r="A105" s="118" t="s">
        <v>1008</v>
      </c>
      <c r="B105" s="15" t="s">
        <v>1009</v>
      </c>
      <c r="C105" s="13" t="s">
        <v>79</v>
      </c>
      <c r="D105" s="119">
        <v>0</v>
      </c>
      <c r="E105" s="6">
        <v>91.2</v>
      </c>
      <c r="F105" s="197">
        <f>IF(ISNUMBER((E105*D105)),(E105*D105),)</f>
        <v>0</v>
      </c>
    </row>
    <row r="106" spans="1:6" ht="27.6" customHeight="1">
      <c r="A106" s="120" t="s">
        <v>1010</v>
      </c>
      <c r="B106" s="137" t="s">
        <v>1011</v>
      </c>
      <c r="C106" s="122" t="s">
        <v>79</v>
      </c>
      <c r="D106" s="123">
        <v>228.3</v>
      </c>
      <c r="E106" s="37">
        <v>37.799999999999997</v>
      </c>
      <c r="F106" s="198">
        <f>E106*D106</f>
        <v>8629.74</v>
      </c>
    </row>
    <row r="107" spans="1:6" ht="27.6" customHeight="1">
      <c r="A107" s="120" t="s">
        <v>1012</v>
      </c>
      <c r="B107" s="137" t="s">
        <v>1013</v>
      </c>
      <c r="C107" s="161" t="s">
        <v>508</v>
      </c>
      <c r="D107" s="123">
        <v>290</v>
      </c>
      <c r="E107" s="38">
        <v>1.36</v>
      </c>
      <c r="F107" s="198">
        <f>E107*D107</f>
        <v>394.40000000000003</v>
      </c>
    </row>
    <row r="108" spans="1:6" ht="27.6" customHeight="1">
      <c r="A108" s="120" t="s">
        <v>1014</v>
      </c>
      <c r="B108" s="137" t="s">
        <v>1015</v>
      </c>
      <c r="C108" s="122" t="s">
        <v>79</v>
      </c>
      <c r="D108" s="123">
        <v>76.8</v>
      </c>
      <c r="E108" s="37">
        <v>94.4</v>
      </c>
      <c r="F108" s="198">
        <f>E108*D108</f>
        <v>7249.92</v>
      </c>
    </row>
    <row r="109" spans="1:6" ht="41.45" customHeight="1">
      <c r="A109" s="120" t="s">
        <v>1016</v>
      </c>
      <c r="B109" s="137" t="s">
        <v>1017</v>
      </c>
      <c r="C109" s="122" t="s">
        <v>79</v>
      </c>
      <c r="D109" s="123">
        <v>456.6</v>
      </c>
      <c r="E109" s="37">
        <v>6.32</v>
      </c>
      <c r="F109" s="198">
        <f>E109*D109</f>
        <v>2885.7120000000004</v>
      </c>
    </row>
    <row r="110" spans="1:6" ht="41.45" customHeight="1">
      <c r="A110" s="118" t="s">
        <v>1018</v>
      </c>
      <c r="B110" s="15" t="s">
        <v>1019</v>
      </c>
      <c r="C110" s="13" t="s">
        <v>79</v>
      </c>
      <c r="D110" s="119">
        <v>0</v>
      </c>
      <c r="E110" s="6">
        <v>7.78</v>
      </c>
      <c r="F110" s="197">
        <f>IF(ISNUMBER((E110*D110)),(E110*D110),)</f>
        <v>0</v>
      </c>
    </row>
    <row r="111" spans="1:6" ht="41.45" customHeight="1">
      <c r="A111" s="118" t="s">
        <v>1020</v>
      </c>
      <c r="B111" s="15" t="s">
        <v>1021</v>
      </c>
      <c r="C111" s="13" t="s">
        <v>79</v>
      </c>
      <c r="D111" s="119">
        <v>0</v>
      </c>
      <c r="E111" s="6">
        <v>10.1</v>
      </c>
      <c r="F111" s="197">
        <f>IF(ISNUMBER((E111*D111)),(E111*D111),)</f>
        <v>0</v>
      </c>
    </row>
    <row r="112" spans="1:6" ht="27.6" customHeight="1">
      <c r="A112" s="120" t="s">
        <v>1022</v>
      </c>
      <c r="B112" s="137" t="s">
        <v>1023</v>
      </c>
      <c r="C112" s="122" t="s">
        <v>79</v>
      </c>
      <c r="D112" s="123">
        <v>96</v>
      </c>
      <c r="E112" s="37">
        <v>27.45</v>
      </c>
      <c r="F112" s="198">
        <f>E112*D112</f>
        <v>2635.2</v>
      </c>
    </row>
    <row r="113" spans="1:6" ht="27.6" customHeight="1">
      <c r="A113" s="118" t="s">
        <v>1024</v>
      </c>
      <c r="B113" s="15" t="s">
        <v>1025</v>
      </c>
      <c r="C113" s="13" t="s">
        <v>79</v>
      </c>
      <c r="D113" s="119">
        <v>0</v>
      </c>
      <c r="E113" s="6">
        <v>34.299999999999997</v>
      </c>
      <c r="F113" s="197">
        <f>IF(ISNUMBER((E113*D113)),(E113*D113),)</f>
        <v>0</v>
      </c>
    </row>
    <row r="114" spans="1:6" ht="15.6" customHeight="1">
      <c r="A114" s="162" t="s">
        <v>1026</v>
      </c>
      <c r="B114" s="18" t="s">
        <v>1027</v>
      </c>
      <c r="C114" s="16"/>
      <c r="D114" s="163"/>
      <c r="E114" s="16"/>
      <c r="F114" s="210"/>
    </row>
    <row r="115" spans="1:6" ht="13.9" customHeight="1">
      <c r="A115" s="164" t="s">
        <v>1028</v>
      </c>
      <c r="B115" s="165" t="s">
        <v>533</v>
      </c>
      <c r="C115" s="12"/>
      <c r="D115" s="166"/>
      <c r="E115" s="3"/>
      <c r="F115" s="211"/>
    </row>
    <row r="116" spans="1:6" ht="13.9" customHeight="1">
      <c r="A116" s="78"/>
      <c r="B116" s="30" t="s">
        <v>535</v>
      </c>
      <c r="C116" s="10"/>
      <c r="D116" s="167"/>
      <c r="E116" s="4"/>
      <c r="F116" s="195"/>
    </row>
    <row r="117" spans="1:6" ht="27.6" customHeight="1">
      <c r="A117" s="78" t="s">
        <v>1029</v>
      </c>
      <c r="B117" s="133" t="s">
        <v>1030</v>
      </c>
      <c r="C117" s="134" t="s">
        <v>40</v>
      </c>
      <c r="D117" s="168">
        <v>3</v>
      </c>
      <c r="E117" s="36">
        <v>356</v>
      </c>
      <c r="F117" s="203">
        <f>E117*D117</f>
        <v>1068</v>
      </c>
    </row>
    <row r="118" spans="1:6" ht="27.6" customHeight="1">
      <c r="A118" s="78" t="s">
        <v>1031</v>
      </c>
      <c r="B118" s="133" t="s">
        <v>1032</v>
      </c>
      <c r="C118" s="134" t="s">
        <v>40</v>
      </c>
      <c r="D118" s="168">
        <v>2</v>
      </c>
      <c r="E118" s="36">
        <v>635</v>
      </c>
      <c r="F118" s="203">
        <f>E118*D118</f>
        <v>1270</v>
      </c>
    </row>
    <row r="119" spans="1:6" ht="27.6" customHeight="1">
      <c r="A119" s="78" t="s">
        <v>1033</v>
      </c>
      <c r="B119" s="133" t="s">
        <v>1034</v>
      </c>
      <c r="C119" s="134" t="s">
        <v>40</v>
      </c>
      <c r="D119" s="168">
        <v>6</v>
      </c>
      <c r="E119" s="36">
        <v>581.5</v>
      </c>
      <c r="F119" s="203">
        <f>E119*D119</f>
        <v>3489</v>
      </c>
    </row>
    <row r="120" spans="1:6" ht="27.6" customHeight="1">
      <c r="A120" s="78" t="s">
        <v>1035</v>
      </c>
      <c r="B120" s="133" t="s">
        <v>1036</v>
      </c>
      <c r="C120" s="134" t="s">
        <v>40</v>
      </c>
      <c r="D120" s="168">
        <v>8</v>
      </c>
      <c r="E120" s="36">
        <v>890</v>
      </c>
      <c r="F120" s="203">
        <f>E120*D120</f>
        <v>7120</v>
      </c>
    </row>
    <row r="121" spans="1:6" ht="13.9" customHeight="1">
      <c r="A121" s="78" t="s">
        <v>1037</v>
      </c>
      <c r="B121" s="169" t="s">
        <v>1038</v>
      </c>
      <c r="C121" s="41" t="s">
        <v>40</v>
      </c>
      <c r="D121" s="170">
        <v>0</v>
      </c>
      <c r="E121" s="42">
        <v>943.5</v>
      </c>
      <c r="F121" s="212">
        <f>IF(ISNUMBER((E121*D121)),(E121*D121),)</f>
        <v>0</v>
      </c>
    </row>
    <row r="122" spans="1:6" ht="13.9" customHeight="1">
      <c r="A122" s="78" t="s">
        <v>1039</v>
      </c>
      <c r="B122" s="43" t="s">
        <v>1040</v>
      </c>
      <c r="C122" s="44" t="s">
        <v>40</v>
      </c>
      <c r="D122" s="171">
        <v>0</v>
      </c>
      <c r="E122" s="45">
        <v>373.8</v>
      </c>
      <c r="F122" s="213">
        <f>IF(ISNUMBER((E122*D122)),(E122*D122),)</f>
        <v>0</v>
      </c>
    </row>
    <row r="123" spans="1:6" ht="13.9" customHeight="1">
      <c r="A123" s="78" t="s">
        <v>1041</v>
      </c>
      <c r="B123" s="43" t="s">
        <v>1042</v>
      </c>
      <c r="C123" s="44" t="s">
        <v>40</v>
      </c>
      <c r="D123" s="171">
        <v>0</v>
      </c>
      <c r="E123" s="45">
        <v>741.5</v>
      </c>
      <c r="F123" s="213">
        <f>IF(ISNUMBER((E123*D123)),(E123*D123),)</f>
        <v>0</v>
      </c>
    </row>
    <row r="124" spans="1:6" ht="13.9" customHeight="1">
      <c r="A124" s="78" t="s">
        <v>1043</v>
      </c>
      <c r="B124" s="43" t="s">
        <v>1044</v>
      </c>
      <c r="C124" s="44" t="s">
        <v>40</v>
      </c>
      <c r="D124" s="171">
        <v>0</v>
      </c>
      <c r="E124" s="45">
        <v>338.2</v>
      </c>
      <c r="F124" s="213">
        <f>IF(ISNUMBER((E124*D124)),(E124*D124),)</f>
        <v>0</v>
      </c>
    </row>
    <row r="125" spans="1:6" ht="13.9" customHeight="1">
      <c r="A125" s="78" t="s">
        <v>1045</v>
      </c>
      <c r="B125" s="46" t="s">
        <v>1046</v>
      </c>
      <c r="C125" s="44" t="s">
        <v>40</v>
      </c>
      <c r="D125" s="171">
        <v>0</v>
      </c>
      <c r="E125" s="45">
        <v>1175</v>
      </c>
      <c r="F125" s="213">
        <f>IF(ISNUMBER((E125*D125)),(E125*D125),)</f>
        <v>0</v>
      </c>
    </row>
    <row r="126" spans="1:6" ht="13.9" customHeight="1">
      <c r="A126" s="172"/>
      <c r="B126" s="173" t="s">
        <v>564</v>
      </c>
      <c r="C126" s="47"/>
      <c r="D126" s="174"/>
      <c r="E126" s="48"/>
      <c r="F126" s="214"/>
    </row>
    <row r="127" spans="1:6" ht="27.6" customHeight="1">
      <c r="A127" s="78" t="s">
        <v>1047</v>
      </c>
      <c r="B127" s="133" t="s">
        <v>1048</v>
      </c>
      <c r="C127" s="134" t="s">
        <v>40</v>
      </c>
      <c r="D127" s="168">
        <v>5</v>
      </c>
      <c r="E127" s="36">
        <v>718</v>
      </c>
      <c r="F127" s="203">
        <f>E127*D127</f>
        <v>3590</v>
      </c>
    </row>
    <row r="128" spans="1:6" ht="27.6" customHeight="1">
      <c r="A128" s="78" t="s">
        <v>1049</v>
      </c>
      <c r="B128" s="133" t="s">
        <v>1050</v>
      </c>
      <c r="C128" s="134" t="s">
        <v>40</v>
      </c>
      <c r="D128" s="168">
        <v>1</v>
      </c>
      <c r="E128" s="36">
        <v>575.5</v>
      </c>
      <c r="F128" s="203">
        <f>E128*D128</f>
        <v>575.5</v>
      </c>
    </row>
    <row r="129" spans="1:6" ht="27.6" customHeight="1">
      <c r="A129" s="78" t="s">
        <v>1051</v>
      </c>
      <c r="B129" s="133" t="s">
        <v>1052</v>
      </c>
      <c r="C129" s="134" t="s">
        <v>40</v>
      </c>
      <c r="D129" s="168">
        <v>2</v>
      </c>
      <c r="E129" s="36">
        <v>2195.5</v>
      </c>
      <c r="F129" s="203">
        <f>E129*D129</f>
        <v>4391</v>
      </c>
    </row>
    <row r="130" spans="1:6" ht="27.6" customHeight="1">
      <c r="A130" s="78" t="s">
        <v>1053</v>
      </c>
      <c r="B130" s="133" t="s">
        <v>1054</v>
      </c>
      <c r="C130" s="134" t="s">
        <v>40</v>
      </c>
      <c r="D130" s="168">
        <v>7</v>
      </c>
      <c r="E130" s="36">
        <v>575.5</v>
      </c>
      <c r="F130" s="203">
        <f>E130*D130</f>
        <v>4028.5</v>
      </c>
    </row>
    <row r="131" spans="1:6" ht="13.9" customHeight="1">
      <c r="A131" s="78"/>
      <c r="B131" s="30" t="s">
        <v>574</v>
      </c>
      <c r="C131" s="10"/>
      <c r="D131" s="167"/>
      <c r="E131" s="4"/>
      <c r="F131" s="195"/>
    </row>
    <row r="132" spans="1:6" ht="13.9" customHeight="1">
      <c r="A132" s="78" t="s">
        <v>1055</v>
      </c>
      <c r="B132" s="133" t="s">
        <v>1056</v>
      </c>
      <c r="C132" s="134" t="s">
        <v>40</v>
      </c>
      <c r="D132" s="168">
        <v>21</v>
      </c>
      <c r="E132" s="36">
        <v>80.7</v>
      </c>
      <c r="F132" s="203">
        <f t="shared" ref="F132:F141" si="1">E132*D132</f>
        <v>1694.7</v>
      </c>
    </row>
    <row r="133" spans="1:6" ht="13.9" customHeight="1">
      <c r="A133" s="78" t="s">
        <v>1057</v>
      </c>
      <c r="B133" s="133" t="s">
        <v>1058</v>
      </c>
      <c r="C133" s="134" t="s">
        <v>40</v>
      </c>
      <c r="D133" s="168">
        <v>34</v>
      </c>
      <c r="E133" s="36">
        <v>24.35</v>
      </c>
      <c r="F133" s="203">
        <f t="shared" si="1"/>
        <v>827.90000000000009</v>
      </c>
    </row>
    <row r="134" spans="1:6" ht="13.9" customHeight="1">
      <c r="A134" s="78" t="s">
        <v>1059</v>
      </c>
      <c r="B134" s="133" t="s">
        <v>1060</v>
      </c>
      <c r="C134" s="134" t="s">
        <v>40</v>
      </c>
      <c r="D134" s="168">
        <v>147</v>
      </c>
      <c r="E134" s="36">
        <v>5.4</v>
      </c>
      <c r="F134" s="203">
        <f t="shared" si="1"/>
        <v>793.80000000000007</v>
      </c>
    </row>
    <row r="135" spans="1:6" ht="13.9" customHeight="1">
      <c r="A135" s="78" t="s">
        <v>1061</v>
      </c>
      <c r="B135" s="133" t="s">
        <v>1062</v>
      </c>
      <c r="C135" s="134" t="s">
        <v>40</v>
      </c>
      <c r="D135" s="168">
        <v>34</v>
      </c>
      <c r="E135" s="36">
        <v>11.45</v>
      </c>
      <c r="F135" s="203">
        <f t="shared" si="1"/>
        <v>389.29999999999995</v>
      </c>
    </row>
    <row r="136" spans="1:6" ht="13.9" customHeight="1">
      <c r="A136" s="78" t="s">
        <v>1063</v>
      </c>
      <c r="B136" s="133" t="s">
        <v>1064</v>
      </c>
      <c r="C136" s="134" t="s">
        <v>40</v>
      </c>
      <c r="D136" s="168">
        <v>34</v>
      </c>
      <c r="E136" s="36">
        <v>1.35</v>
      </c>
      <c r="F136" s="203">
        <f t="shared" si="1"/>
        <v>45.900000000000006</v>
      </c>
    </row>
    <row r="137" spans="1:6" ht="13.9" customHeight="1">
      <c r="A137" s="78" t="s">
        <v>1065</v>
      </c>
      <c r="B137" s="133" t="s">
        <v>1066</v>
      </c>
      <c r="C137" s="134" t="s">
        <v>40</v>
      </c>
      <c r="D137" s="168">
        <v>12</v>
      </c>
      <c r="E137" s="36">
        <v>24.35</v>
      </c>
      <c r="F137" s="203">
        <f t="shared" si="1"/>
        <v>292.20000000000005</v>
      </c>
    </row>
    <row r="138" spans="1:6" ht="13.9" customHeight="1">
      <c r="A138" s="78" t="s">
        <v>1067</v>
      </c>
      <c r="B138" s="133" t="s">
        <v>1068</v>
      </c>
      <c r="C138" s="134" t="s">
        <v>40</v>
      </c>
      <c r="D138" s="168">
        <v>11</v>
      </c>
      <c r="E138" s="36">
        <v>60.5</v>
      </c>
      <c r="F138" s="203">
        <f t="shared" si="1"/>
        <v>665.5</v>
      </c>
    </row>
    <row r="139" spans="1:6" ht="13.9" customHeight="1">
      <c r="A139" s="78" t="s">
        <v>1069</v>
      </c>
      <c r="B139" s="133" t="s">
        <v>1070</v>
      </c>
      <c r="C139" s="134" t="s">
        <v>40</v>
      </c>
      <c r="D139" s="168">
        <v>12</v>
      </c>
      <c r="E139" s="36">
        <v>60.5</v>
      </c>
      <c r="F139" s="203">
        <f t="shared" si="1"/>
        <v>726</v>
      </c>
    </row>
    <row r="140" spans="1:6" ht="13.9" customHeight="1">
      <c r="A140" s="78" t="s">
        <v>1071</v>
      </c>
      <c r="B140" s="133" t="s">
        <v>1072</v>
      </c>
      <c r="C140" s="134" t="s">
        <v>40</v>
      </c>
      <c r="D140" s="168">
        <v>5</v>
      </c>
      <c r="E140" s="36">
        <v>60.5</v>
      </c>
      <c r="F140" s="203">
        <f t="shared" si="1"/>
        <v>302.5</v>
      </c>
    </row>
    <row r="141" spans="1:6" ht="13.9" customHeight="1">
      <c r="A141" s="78" t="s">
        <v>1073</v>
      </c>
      <c r="B141" s="133" t="s">
        <v>1074</v>
      </c>
      <c r="C141" s="134" t="s">
        <v>40</v>
      </c>
      <c r="D141" s="168">
        <v>15</v>
      </c>
      <c r="E141" s="36">
        <v>74.150000000000006</v>
      </c>
      <c r="F141" s="203">
        <f t="shared" si="1"/>
        <v>1112.25</v>
      </c>
    </row>
    <row r="142" spans="1:6" ht="13.9" customHeight="1">
      <c r="A142" s="78" t="s">
        <v>1075</v>
      </c>
      <c r="B142" s="19" t="s">
        <v>1076</v>
      </c>
      <c r="C142" s="10" t="s">
        <v>40</v>
      </c>
      <c r="D142" s="10">
        <v>0</v>
      </c>
      <c r="E142" s="4">
        <v>17.5</v>
      </c>
      <c r="F142" s="215">
        <f>IF(ISNUMBER((E142*D142)),(E142*D142),)</f>
        <v>0</v>
      </c>
    </row>
    <row r="143" spans="1:6" ht="13.9" customHeight="1">
      <c r="A143" s="78"/>
      <c r="B143" s="30" t="s">
        <v>1077</v>
      </c>
      <c r="C143" s="10"/>
      <c r="D143" s="167"/>
      <c r="E143" s="4"/>
      <c r="F143" s="195"/>
    </row>
    <row r="144" spans="1:6" ht="13.9" customHeight="1">
      <c r="A144" s="78" t="s">
        <v>1078</v>
      </c>
      <c r="B144" s="133" t="s">
        <v>1079</v>
      </c>
      <c r="C144" s="134" t="s">
        <v>40</v>
      </c>
      <c r="D144" s="168">
        <v>357</v>
      </c>
      <c r="E144" s="36">
        <v>2.0299999999999998</v>
      </c>
      <c r="F144" s="203">
        <f t="shared" ref="F144:F151" si="2">E144*D144</f>
        <v>724.70999999999992</v>
      </c>
    </row>
    <row r="145" spans="1:6" ht="13.9" customHeight="1">
      <c r="A145" s="78" t="s">
        <v>1080</v>
      </c>
      <c r="B145" s="133" t="s">
        <v>1081</v>
      </c>
      <c r="C145" s="134" t="s">
        <v>40</v>
      </c>
      <c r="D145" s="168">
        <v>90</v>
      </c>
      <c r="E145" s="36">
        <v>5.04</v>
      </c>
      <c r="F145" s="203">
        <f t="shared" si="2"/>
        <v>453.6</v>
      </c>
    </row>
    <row r="146" spans="1:6" ht="13.9" customHeight="1">
      <c r="A146" s="78" t="s">
        <v>1082</v>
      </c>
      <c r="B146" s="133" t="s">
        <v>1083</v>
      </c>
      <c r="C146" s="134" t="s">
        <v>40</v>
      </c>
      <c r="D146" s="168">
        <v>282</v>
      </c>
      <c r="E146" s="36">
        <v>4.03</v>
      </c>
      <c r="F146" s="203">
        <f t="shared" si="2"/>
        <v>1136.46</v>
      </c>
    </row>
    <row r="147" spans="1:6" ht="13.9" customHeight="1">
      <c r="A147" s="78" t="s">
        <v>1084</v>
      </c>
      <c r="B147" s="133" t="s">
        <v>1085</v>
      </c>
      <c r="C147" s="134" t="s">
        <v>40</v>
      </c>
      <c r="D147" s="168">
        <v>606</v>
      </c>
      <c r="E147" s="36">
        <v>3.2</v>
      </c>
      <c r="F147" s="203">
        <f t="shared" si="2"/>
        <v>1939.2</v>
      </c>
    </row>
    <row r="148" spans="1:6" ht="13.9" customHeight="1">
      <c r="A148" s="78" t="s">
        <v>1086</v>
      </c>
      <c r="B148" s="133" t="s">
        <v>1087</v>
      </c>
      <c r="C148" s="134" t="s">
        <v>40</v>
      </c>
      <c r="D148" s="168">
        <v>214</v>
      </c>
      <c r="E148" s="36">
        <v>3.5</v>
      </c>
      <c r="F148" s="203">
        <f t="shared" si="2"/>
        <v>749</v>
      </c>
    </row>
    <row r="149" spans="1:6" ht="13.9" customHeight="1">
      <c r="A149" s="78" t="s">
        <v>1088</v>
      </c>
      <c r="B149" s="133" t="s">
        <v>1089</v>
      </c>
      <c r="C149" s="134" t="s">
        <v>40</v>
      </c>
      <c r="D149" s="168">
        <v>491</v>
      </c>
      <c r="E149" s="36">
        <v>4.03</v>
      </c>
      <c r="F149" s="203">
        <f t="shared" si="2"/>
        <v>1978.73</v>
      </c>
    </row>
    <row r="150" spans="1:6" ht="13.9" customHeight="1">
      <c r="A150" s="78" t="s">
        <v>1090</v>
      </c>
      <c r="B150" s="133" t="s">
        <v>1091</v>
      </c>
      <c r="C150" s="134" t="s">
        <v>40</v>
      </c>
      <c r="D150" s="168">
        <v>119</v>
      </c>
      <c r="E150" s="36">
        <v>8.07</v>
      </c>
      <c r="F150" s="203">
        <f t="shared" si="2"/>
        <v>960.33</v>
      </c>
    </row>
    <row r="151" spans="1:6" ht="13.9" customHeight="1">
      <c r="A151" s="78" t="s">
        <v>1092</v>
      </c>
      <c r="B151" s="133" t="s">
        <v>1093</v>
      </c>
      <c r="C151" s="134" t="s">
        <v>40</v>
      </c>
      <c r="D151" s="168">
        <v>66</v>
      </c>
      <c r="E151" s="36">
        <v>4.75</v>
      </c>
      <c r="F151" s="203">
        <f t="shared" si="2"/>
        <v>313.5</v>
      </c>
    </row>
    <row r="152" spans="1:6" ht="13.9" customHeight="1">
      <c r="A152" s="78"/>
      <c r="B152" s="30" t="s">
        <v>676</v>
      </c>
      <c r="C152" s="10"/>
      <c r="D152" s="167"/>
      <c r="E152" s="4"/>
      <c r="F152" s="195"/>
    </row>
    <row r="153" spans="1:6" ht="13.9" customHeight="1">
      <c r="A153" s="78" t="s">
        <v>1094</v>
      </c>
      <c r="B153" s="133" t="s">
        <v>1095</v>
      </c>
      <c r="C153" s="134" t="s">
        <v>679</v>
      </c>
      <c r="D153" s="168">
        <v>50</v>
      </c>
      <c r="E153" s="36">
        <v>0.38</v>
      </c>
      <c r="F153" s="203">
        <f>E153*D153</f>
        <v>19</v>
      </c>
    </row>
    <row r="154" spans="1:6" ht="13.9" customHeight="1">
      <c r="A154" s="78" t="s">
        <v>1096</v>
      </c>
      <c r="B154" s="175" t="s">
        <v>1097</v>
      </c>
      <c r="C154" s="176" t="s">
        <v>40</v>
      </c>
      <c r="D154" s="177">
        <v>102</v>
      </c>
      <c r="E154" s="50">
        <v>5.4</v>
      </c>
      <c r="F154" s="216">
        <f>E154*D154</f>
        <v>550.80000000000007</v>
      </c>
    </row>
    <row r="155" spans="1:6" ht="14.45" customHeight="1">
      <c r="A155" s="178"/>
      <c r="B155" s="51" t="s">
        <v>683</v>
      </c>
      <c r="C155" s="179"/>
      <c r="D155" s="44"/>
      <c r="E155" s="45"/>
      <c r="F155" s="213"/>
    </row>
    <row r="156" spans="1:6" ht="27.6" customHeight="1">
      <c r="A156" s="178" t="s">
        <v>1098</v>
      </c>
      <c r="B156" s="46" t="s">
        <v>1099</v>
      </c>
      <c r="C156" s="44" t="s">
        <v>40</v>
      </c>
      <c r="D156" s="180">
        <v>0</v>
      </c>
      <c r="E156" s="45">
        <v>51.05</v>
      </c>
      <c r="F156" s="213">
        <f>IF(ISNUMBER((E156*D156)),(E156*D156),)</f>
        <v>0</v>
      </c>
    </row>
    <row r="157" spans="1:6" ht="27.6" customHeight="1">
      <c r="A157" s="178" t="s">
        <v>1100</v>
      </c>
      <c r="B157" s="52" t="s">
        <v>1101</v>
      </c>
      <c r="C157" s="53" t="s">
        <v>40</v>
      </c>
      <c r="D157" s="181">
        <v>0</v>
      </c>
      <c r="E157" s="54">
        <v>24.9</v>
      </c>
      <c r="F157" s="217">
        <f>IF(ISNUMBER((E157*D157)),(E157*D157),)</f>
        <v>0</v>
      </c>
    </row>
    <row r="158" spans="1:6" ht="69" customHeight="1">
      <c r="A158" s="118" t="s">
        <v>1102</v>
      </c>
      <c r="B158" s="15" t="s">
        <v>1103</v>
      </c>
      <c r="C158" s="13" t="s">
        <v>168</v>
      </c>
      <c r="D158" s="167">
        <v>0</v>
      </c>
      <c r="E158" s="4">
        <v>20</v>
      </c>
      <c r="F158" s="195">
        <f>D158*E158/100</f>
        <v>0</v>
      </c>
    </row>
    <row r="159" spans="1:6" ht="138" customHeight="1">
      <c r="A159" s="182" t="s">
        <v>1104</v>
      </c>
      <c r="B159" s="183" t="s">
        <v>1105</v>
      </c>
      <c r="C159" s="184"/>
      <c r="D159" s="185"/>
      <c r="E159" s="90"/>
      <c r="F159" s="218"/>
    </row>
    <row r="160" spans="1:6" ht="41.45" customHeight="1">
      <c r="A160" s="118" t="s">
        <v>1106</v>
      </c>
      <c r="B160" s="21" t="s">
        <v>1107</v>
      </c>
      <c r="C160" s="13" t="s">
        <v>40</v>
      </c>
      <c r="D160" s="119">
        <v>0</v>
      </c>
      <c r="E160" s="6">
        <v>50.1</v>
      </c>
      <c r="F160" s="197">
        <f>IF(ISNUMBER((E160*D160)),(E160*D160),)</f>
        <v>0</v>
      </c>
    </row>
    <row r="161" spans="1:6" ht="41.45" customHeight="1">
      <c r="A161" s="118" t="s">
        <v>1108</v>
      </c>
      <c r="B161" s="21" t="s">
        <v>1109</v>
      </c>
      <c r="C161" s="13" t="s">
        <v>40</v>
      </c>
      <c r="D161" s="119">
        <v>0</v>
      </c>
      <c r="E161" s="6">
        <v>95.4</v>
      </c>
      <c r="F161" s="197">
        <f>IF(ISNUMBER((E161*D161)),(E161*D161),)</f>
        <v>0</v>
      </c>
    </row>
    <row r="162" spans="1:6" ht="41.45" customHeight="1">
      <c r="A162" s="118" t="s">
        <v>1110</v>
      </c>
      <c r="B162" s="186" t="s">
        <v>1111</v>
      </c>
      <c r="C162" s="122" t="s">
        <v>40</v>
      </c>
      <c r="D162" s="123">
        <v>5</v>
      </c>
      <c r="E162" s="37">
        <v>106</v>
      </c>
      <c r="F162" s="198">
        <f>E162*D162</f>
        <v>530</v>
      </c>
    </row>
    <row r="163" spans="1:6" ht="41.45" customHeight="1">
      <c r="A163" s="118" t="s">
        <v>1112</v>
      </c>
      <c r="B163" s="186" t="s">
        <v>1113</v>
      </c>
      <c r="C163" s="122" t="s">
        <v>40</v>
      </c>
      <c r="D163" s="123">
        <v>14</v>
      </c>
      <c r="E163" s="37">
        <v>127.2</v>
      </c>
      <c r="F163" s="198">
        <f>E163*D163</f>
        <v>1780.8</v>
      </c>
    </row>
    <row r="164" spans="1:6" ht="41.45" customHeight="1">
      <c r="A164" s="118" t="s">
        <v>1114</v>
      </c>
      <c r="B164" s="21" t="s">
        <v>1115</v>
      </c>
      <c r="C164" s="13" t="s">
        <v>40</v>
      </c>
      <c r="D164" s="119">
        <v>0</v>
      </c>
      <c r="E164" s="6">
        <v>159</v>
      </c>
      <c r="F164" s="197">
        <f>IF(ISNUMBER((E164*D164)),(E164*D164),)</f>
        <v>0</v>
      </c>
    </row>
    <row r="165" spans="1:6" ht="41.45" customHeight="1">
      <c r="A165" s="118" t="s">
        <v>1116</v>
      </c>
      <c r="B165" s="21" t="s">
        <v>1117</v>
      </c>
      <c r="C165" s="13" t="s">
        <v>40</v>
      </c>
      <c r="D165" s="119">
        <v>0</v>
      </c>
      <c r="E165" s="6">
        <v>76.3</v>
      </c>
      <c r="F165" s="197">
        <f>IF(ISNUMBER((E165*D165)),(E165*D165),)</f>
        <v>0</v>
      </c>
    </row>
    <row r="166" spans="1:6" ht="41.45" customHeight="1">
      <c r="A166" s="118" t="s">
        <v>1118</v>
      </c>
      <c r="B166" s="21" t="s">
        <v>1119</v>
      </c>
      <c r="C166" s="13" t="s">
        <v>40</v>
      </c>
      <c r="D166" s="119">
        <v>0</v>
      </c>
      <c r="E166" s="6">
        <v>95.4</v>
      </c>
      <c r="F166" s="197">
        <f>IF(ISNUMBER((E166*D166)),(E166*D166),)</f>
        <v>0</v>
      </c>
    </row>
    <row r="167" spans="1:6" ht="41.45" customHeight="1">
      <c r="A167" s="118" t="s">
        <v>1120</v>
      </c>
      <c r="B167" s="186" t="s">
        <v>1121</v>
      </c>
      <c r="C167" s="122" t="s">
        <v>40</v>
      </c>
      <c r="D167" s="123">
        <v>15</v>
      </c>
      <c r="E167" s="37">
        <v>127.2</v>
      </c>
      <c r="F167" s="198">
        <f>E167*D167</f>
        <v>1908</v>
      </c>
    </row>
    <row r="168" spans="1:6" ht="41.45" customHeight="1">
      <c r="A168" s="118" t="s">
        <v>1122</v>
      </c>
      <c r="B168" s="21" t="s">
        <v>1123</v>
      </c>
      <c r="C168" s="13" t="s">
        <v>40</v>
      </c>
      <c r="D168" s="119">
        <v>0</v>
      </c>
      <c r="E168" s="6">
        <v>302.3</v>
      </c>
      <c r="F168" s="197">
        <f>IF(ISNUMBER((E168*D168)),(E168*D168),)</f>
        <v>0</v>
      </c>
    </row>
    <row r="169" spans="1:6" ht="27.6" customHeight="1">
      <c r="A169" s="118" t="s">
        <v>1124</v>
      </c>
      <c r="B169" s="21" t="s">
        <v>1125</v>
      </c>
      <c r="C169" s="13" t="s">
        <v>40</v>
      </c>
      <c r="D169" s="119">
        <v>0</v>
      </c>
      <c r="E169" s="6">
        <v>38.950000000000003</v>
      </c>
      <c r="F169" s="197">
        <f>IF(ISNUMBER((E169*D169)),(E169*D169),)</f>
        <v>0</v>
      </c>
    </row>
    <row r="170" spans="1:6" ht="27.6" customHeight="1">
      <c r="A170" s="118" t="s">
        <v>1126</v>
      </c>
      <c r="B170" s="21" t="s">
        <v>1127</v>
      </c>
      <c r="C170" s="13" t="s">
        <v>40</v>
      </c>
      <c r="D170" s="119">
        <v>0</v>
      </c>
      <c r="E170" s="6">
        <v>14.55</v>
      </c>
      <c r="F170" s="197">
        <f>IF(ISNUMBER((E170*D170)),(E170*D170),)</f>
        <v>0</v>
      </c>
    </row>
    <row r="171" spans="1:6" ht="27.6" customHeight="1">
      <c r="A171" s="118" t="s">
        <v>1128</v>
      </c>
      <c r="B171" s="186" t="s">
        <v>1129</v>
      </c>
      <c r="C171" s="122" t="s">
        <v>40</v>
      </c>
      <c r="D171" s="123">
        <v>34</v>
      </c>
      <c r="E171" s="37">
        <v>63.6</v>
      </c>
      <c r="F171" s="198">
        <f>E171*D171</f>
        <v>2162.4</v>
      </c>
    </row>
    <row r="172" spans="1:6" ht="41.45" customHeight="1">
      <c r="A172" s="118" t="s">
        <v>1130</v>
      </c>
      <c r="B172" s="186" t="s">
        <v>1131</v>
      </c>
      <c r="C172" s="122" t="s">
        <v>40</v>
      </c>
      <c r="D172" s="123">
        <v>147</v>
      </c>
      <c r="E172" s="37">
        <v>4.24</v>
      </c>
      <c r="F172" s="198">
        <f>E172*D172</f>
        <v>623.28000000000009</v>
      </c>
    </row>
    <row r="173" spans="1:6" ht="41.45" customHeight="1">
      <c r="A173" s="118" t="s">
        <v>1132</v>
      </c>
      <c r="B173" s="186" t="s">
        <v>1133</v>
      </c>
      <c r="C173" s="122" t="s">
        <v>40</v>
      </c>
      <c r="D173" s="123">
        <v>144</v>
      </c>
      <c r="E173" s="37">
        <v>5.66</v>
      </c>
      <c r="F173" s="198">
        <f>E173*D173</f>
        <v>815.04</v>
      </c>
    </row>
    <row r="174" spans="1:6" ht="41.45" customHeight="1">
      <c r="A174" s="118" t="s">
        <v>1134</v>
      </c>
      <c r="B174" s="21" t="s">
        <v>1135</v>
      </c>
      <c r="C174" s="13" t="s">
        <v>40</v>
      </c>
      <c r="D174" s="119">
        <v>0</v>
      </c>
      <c r="E174" s="6">
        <v>12.75</v>
      </c>
      <c r="F174" s="197">
        <f>IF(ISNUMBER((E174*D174)),(E174*D174),)</f>
        <v>0</v>
      </c>
    </row>
    <row r="175" spans="1:6" ht="27.6" customHeight="1">
      <c r="A175" s="118" t="s">
        <v>1136</v>
      </c>
      <c r="B175" s="21" t="s">
        <v>1137</v>
      </c>
      <c r="C175" s="13" t="s">
        <v>40</v>
      </c>
      <c r="D175" s="119">
        <v>0</v>
      </c>
      <c r="E175" s="6">
        <v>1.08</v>
      </c>
      <c r="F175" s="197">
        <f>IF(ISNUMBER((E175*D175)),(E175*D175),)</f>
        <v>0</v>
      </c>
    </row>
    <row r="176" spans="1:6" ht="27.6" customHeight="1">
      <c r="A176" s="118" t="s">
        <v>1138</v>
      </c>
      <c r="B176" s="21" t="s">
        <v>1139</v>
      </c>
      <c r="C176" s="13" t="s">
        <v>40</v>
      </c>
      <c r="D176" s="119">
        <v>0</v>
      </c>
      <c r="E176" s="6">
        <v>1.1599999999999999</v>
      </c>
      <c r="F176" s="197">
        <f>IF(ISNUMBER((E176*D176)),(E176*D176),)</f>
        <v>0</v>
      </c>
    </row>
    <row r="177" spans="1:6" ht="27.6" customHeight="1">
      <c r="A177" s="118" t="s">
        <v>1140</v>
      </c>
      <c r="B177" s="21" t="s">
        <v>1141</v>
      </c>
      <c r="C177" s="13" t="s">
        <v>40</v>
      </c>
      <c r="D177" s="119">
        <v>0</v>
      </c>
      <c r="E177" s="6">
        <v>1.7</v>
      </c>
      <c r="F177" s="197">
        <f>IF(ISNUMBER((E177*D177)),(E177*D177),)</f>
        <v>0</v>
      </c>
    </row>
    <row r="178" spans="1:6" ht="27.6" customHeight="1">
      <c r="A178" s="118" t="s">
        <v>1142</v>
      </c>
      <c r="B178" s="186" t="s">
        <v>1143</v>
      </c>
      <c r="C178" s="122" t="s">
        <v>40</v>
      </c>
      <c r="D178" s="123">
        <v>2327</v>
      </c>
      <c r="E178" s="37">
        <v>2.5499999999999998</v>
      </c>
      <c r="F178" s="198">
        <f>E178*D178</f>
        <v>5933.8499999999995</v>
      </c>
    </row>
    <row r="179" spans="1:6" ht="27.6" customHeight="1">
      <c r="A179" s="118" t="s">
        <v>1144</v>
      </c>
      <c r="B179" s="21" t="s">
        <v>1145</v>
      </c>
      <c r="C179" s="13" t="s">
        <v>40</v>
      </c>
      <c r="D179" s="119">
        <v>0</v>
      </c>
      <c r="E179" s="6">
        <v>3.39</v>
      </c>
      <c r="F179" s="197">
        <f>IF(ISNUMBER((E179*D179)),(E179*D179),)</f>
        <v>0</v>
      </c>
    </row>
    <row r="180" spans="1:6" ht="41.45" customHeight="1">
      <c r="A180" s="118" t="s">
        <v>1146</v>
      </c>
      <c r="B180" s="186" t="s">
        <v>1147</v>
      </c>
      <c r="C180" s="122" t="s">
        <v>679</v>
      </c>
      <c r="D180" s="123">
        <v>50</v>
      </c>
      <c r="E180" s="37">
        <v>4.24</v>
      </c>
      <c r="F180" s="198">
        <f>E180*D180</f>
        <v>212</v>
      </c>
    </row>
    <row r="181" spans="1:6" ht="27.6" customHeight="1">
      <c r="A181" s="118" t="s">
        <v>1148</v>
      </c>
      <c r="B181" s="21" t="s">
        <v>1149</v>
      </c>
      <c r="C181" s="13" t="s">
        <v>40</v>
      </c>
      <c r="D181" s="119">
        <v>0</v>
      </c>
      <c r="E181" s="6">
        <v>10.199999999999999</v>
      </c>
      <c r="F181" s="197">
        <f>IF(ISNUMBER((E181*D181)),(E181*D181),)</f>
        <v>0</v>
      </c>
    </row>
    <row r="182" spans="1:6" ht="27.6" customHeight="1">
      <c r="A182" s="118" t="s">
        <v>1150</v>
      </c>
      <c r="B182" s="21" t="s">
        <v>1151</v>
      </c>
      <c r="C182" s="13" t="s">
        <v>40</v>
      </c>
      <c r="D182" s="119">
        <v>0</v>
      </c>
      <c r="E182" s="6">
        <v>23.7</v>
      </c>
      <c r="F182" s="197">
        <f>IF(ISNUMBER((E182*D182)),(E182*D182),)</f>
        <v>0</v>
      </c>
    </row>
    <row r="183" spans="1:6" ht="27.6" customHeight="1">
      <c r="A183" s="118" t="s">
        <v>1152</v>
      </c>
      <c r="B183" s="21" t="s">
        <v>1153</v>
      </c>
      <c r="C183" s="13" t="s">
        <v>40</v>
      </c>
      <c r="D183" s="119">
        <v>0</v>
      </c>
      <c r="E183" s="6">
        <v>71.099999999999994</v>
      </c>
      <c r="F183" s="197">
        <f>IF(ISNUMBER((E183*D183)),(E183*D183),)</f>
        <v>0</v>
      </c>
    </row>
    <row r="184" spans="1:6" ht="27.6" customHeight="1">
      <c r="A184" s="118" t="s">
        <v>1154</v>
      </c>
      <c r="B184" s="186" t="s">
        <v>1155</v>
      </c>
      <c r="C184" s="122" t="s">
        <v>37</v>
      </c>
      <c r="D184" s="123">
        <v>5.5</v>
      </c>
      <c r="E184" s="37">
        <v>185.1</v>
      </c>
      <c r="F184" s="198">
        <f>E184*D184</f>
        <v>1018.05</v>
      </c>
    </row>
    <row r="185" spans="1:6" ht="193.15" customHeight="1">
      <c r="A185" s="118" t="s">
        <v>1156</v>
      </c>
      <c r="B185" s="21" t="s">
        <v>1157</v>
      </c>
      <c r="C185" s="13" t="s">
        <v>75</v>
      </c>
      <c r="D185" s="119">
        <v>0</v>
      </c>
      <c r="E185" s="6">
        <v>2.86</v>
      </c>
      <c r="F185" s="197">
        <f>IF(ISNUMBER((E185*D185)),(E185*D185),)</f>
        <v>0</v>
      </c>
    </row>
    <row r="186" spans="1:6" ht="193.15" customHeight="1">
      <c r="A186" s="120" t="s">
        <v>1158</v>
      </c>
      <c r="B186" s="186" t="s">
        <v>1159</v>
      </c>
      <c r="C186" s="122" t="s">
        <v>75</v>
      </c>
      <c r="D186" s="123">
        <v>50</v>
      </c>
      <c r="E186" s="37">
        <v>4.05</v>
      </c>
      <c r="F186" s="198">
        <f>D186*E186</f>
        <v>202.5</v>
      </c>
    </row>
    <row r="187" spans="1:6" ht="15.6" customHeight="1">
      <c r="A187" s="187" t="s">
        <v>1160</v>
      </c>
      <c r="B187" s="18" t="s">
        <v>1161</v>
      </c>
      <c r="C187" s="16"/>
      <c r="D187" s="163"/>
      <c r="E187" s="16"/>
      <c r="F187" s="210"/>
    </row>
    <row r="188" spans="1:6" ht="82.9" customHeight="1">
      <c r="A188" s="138"/>
      <c r="B188" s="139" t="s">
        <v>753</v>
      </c>
      <c r="C188" s="7"/>
      <c r="D188" s="140"/>
      <c r="E188" s="8"/>
      <c r="F188" s="204"/>
    </row>
    <row r="189" spans="1:6" ht="27.6" customHeight="1">
      <c r="A189" s="120" t="s">
        <v>1162</v>
      </c>
      <c r="B189" s="137" t="s">
        <v>1163</v>
      </c>
      <c r="C189" s="122" t="s">
        <v>40</v>
      </c>
      <c r="D189" s="123">
        <v>15</v>
      </c>
      <c r="E189" s="37">
        <v>31.95</v>
      </c>
      <c r="F189" s="198">
        <f t="shared" ref="F189:F196" si="3">E189*D189</f>
        <v>479.25</v>
      </c>
    </row>
    <row r="190" spans="1:6" ht="41.45" customHeight="1">
      <c r="A190" s="120" t="s">
        <v>1164</v>
      </c>
      <c r="B190" s="137" t="s">
        <v>1165</v>
      </c>
      <c r="C190" s="122" t="s">
        <v>40</v>
      </c>
      <c r="D190" s="123">
        <v>11</v>
      </c>
      <c r="E190" s="37">
        <v>57.4</v>
      </c>
      <c r="F190" s="198">
        <f t="shared" si="3"/>
        <v>631.4</v>
      </c>
    </row>
    <row r="191" spans="1:6" ht="41.45" customHeight="1">
      <c r="A191" s="120" t="s">
        <v>1166</v>
      </c>
      <c r="B191" s="137" t="s">
        <v>1167</v>
      </c>
      <c r="C191" s="122" t="s">
        <v>40</v>
      </c>
      <c r="D191" s="123">
        <v>9</v>
      </c>
      <c r="E191" s="37">
        <v>122.95</v>
      </c>
      <c r="F191" s="198">
        <f t="shared" si="3"/>
        <v>1106.55</v>
      </c>
    </row>
    <row r="192" spans="1:6" ht="27.6" customHeight="1">
      <c r="A192" s="120" t="s">
        <v>1168</v>
      </c>
      <c r="B192" s="137" t="s">
        <v>1169</v>
      </c>
      <c r="C192" s="122" t="s">
        <v>40</v>
      </c>
      <c r="D192" s="123">
        <v>15</v>
      </c>
      <c r="E192" s="37">
        <v>124.25</v>
      </c>
      <c r="F192" s="198">
        <f t="shared" si="3"/>
        <v>1863.75</v>
      </c>
    </row>
    <row r="193" spans="1:6" ht="27.6" customHeight="1">
      <c r="A193" s="120" t="s">
        <v>1170</v>
      </c>
      <c r="B193" s="137" t="s">
        <v>1171</v>
      </c>
      <c r="C193" s="122" t="s">
        <v>40</v>
      </c>
      <c r="D193" s="123">
        <v>14</v>
      </c>
      <c r="E193" s="37">
        <v>15.4</v>
      </c>
      <c r="F193" s="198">
        <f t="shared" si="3"/>
        <v>215.6</v>
      </c>
    </row>
    <row r="194" spans="1:6" ht="41.45" customHeight="1">
      <c r="A194" s="120" t="s">
        <v>1172</v>
      </c>
      <c r="B194" s="137" t="s">
        <v>1173</v>
      </c>
      <c r="C194" s="122" t="s">
        <v>40</v>
      </c>
      <c r="D194" s="123">
        <v>15</v>
      </c>
      <c r="E194" s="37">
        <v>11.85</v>
      </c>
      <c r="F194" s="198">
        <f t="shared" si="3"/>
        <v>177.75</v>
      </c>
    </row>
    <row r="195" spans="1:6" ht="41.45" customHeight="1">
      <c r="A195" s="120" t="s">
        <v>1174</v>
      </c>
      <c r="B195" s="137" t="s">
        <v>1175</v>
      </c>
      <c r="C195" s="122" t="s">
        <v>75</v>
      </c>
      <c r="D195" s="123">
        <v>600</v>
      </c>
      <c r="E195" s="37">
        <v>8.1</v>
      </c>
      <c r="F195" s="198">
        <f t="shared" si="3"/>
        <v>4860</v>
      </c>
    </row>
    <row r="196" spans="1:6" ht="27.6" customHeight="1">
      <c r="A196" s="120" t="s">
        <v>1176</v>
      </c>
      <c r="B196" s="137" t="s">
        <v>1177</v>
      </c>
      <c r="C196" s="122" t="s">
        <v>75</v>
      </c>
      <c r="D196" s="123">
        <v>900</v>
      </c>
      <c r="E196" s="37">
        <v>3.35</v>
      </c>
      <c r="F196" s="198">
        <f t="shared" si="3"/>
        <v>3015</v>
      </c>
    </row>
    <row r="197" spans="1:6" ht="41.45" customHeight="1">
      <c r="A197" s="118" t="s">
        <v>1178</v>
      </c>
      <c r="B197" s="9" t="s">
        <v>1179</v>
      </c>
      <c r="C197" s="13" t="s">
        <v>75</v>
      </c>
      <c r="D197" s="119">
        <v>0</v>
      </c>
      <c r="E197" s="6">
        <v>7.55</v>
      </c>
      <c r="F197" s="197">
        <f>IF(ISNUMBER((E197*D197)),(E197*D197),)</f>
        <v>0</v>
      </c>
    </row>
    <row r="198" spans="1:6" ht="55.15" customHeight="1">
      <c r="A198" s="120" t="s">
        <v>1180</v>
      </c>
      <c r="B198" s="137" t="s">
        <v>1181</v>
      </c>
      <c r="C198" s="122" t="s">
        <v>75</v>
      </c>
      <c r="D198" s="123">
        <v>600</v>
      </c>
      <c r="E198" s="37">
        <v>4.68</v>
      </c>
      <c r="F198" s="198">
        <f>E198*D198</f>
        <v>2808</v>
      </c>
    </row>
    <row r="199" spans="1:6" ht="15.6" customHeight="1">
      <c r="A199" s="188" t="s">
        <v>1182</v>
      </c>
      <c r="B199" s="18" t="s">
        <v>1183</v>
      </c>
      <c r="C199" s="16"/>
      <c r="D199" s="163"/>
      <c r="E199" s="16"/>
      <c r="F199" s="210"/>
    </row>
    <row r="200" spans="1:6" ht="41.45" customHeight="1">
      <c r="A200" s="120" t="s">
        <v>1184</v>
      </c>
      <c r="B200" s="150" t="s">
        <v>1185</v>
      </c>
      <c r="C200" s="122" t="s">
        <v>20</v>
      </c>
      <c r="D200" s="123">
        <v>1</v>
      </c>
      <c r="E200" s="37">
        <v>3651</v>
      </c>
      <c r="F200" s="198">
        <f>E200*D200</f>
        <v>3651</v>
      </c>
    </row>
    <row r="201" spans="1:6" ht="41.45" customHeight="1">
      <c r="A201" s="120" t="s">
        <v>1186</v>
      </c>
      <c r="B201" s="150" t="s">
        <v>1187</v>
      </c>
      <c r="C201" s="122" t="s">
        <v>75</v>
      </c>
      <c r="D201" s="123">
        <v>600</v>
      </c>
      <c r="E201" s="37">
        <v>27.15</v>
      </c>
      <c r="F201" s="198">
        <f>E201*D201</f>
        <v>16290</v>
      </c>
    </row>
    <row r="202" spans="1:6" ht="41.45" customHeight="1">
      <c r="A202" s="118" t="s">
        <v>1188</v>
      </c>
      <c r="B202" s="9" t="s">
        <v>1189</v>
      </c>
      <c r="C202" s="13" t="s">
        <v>75</v>
      </c>
      <c r="D202" s="119">
        <v>0</v>
      </c>
      <c r="E202" s="6">
        <v>34.35</v>
      </c>
      <c r="F202" s="197">
        <f>IF(ISNUMBER((E202*D202)),(E202*D202),)</f>
        <v>0</v>
      </c>
    </row>
    <row r="203" spans="1:6" ht="27.6" customHeight="1">
      <c r="A203" s="120" t="s">
        <v>1190</v>
      </c>
      <c r="B203" s="150" t="s">
        <v>1191</v>
      </c>
      <c r="C203" s="122" t="s">
        <v>40</v>
      </c>
      <c r="D203" s="123">
        <v>5</v>
      </c>
      <c r="E203" s="37">
        <v>2369</v>
      </c>
      <c r="F203" s="198">
        <f>E203*D203</f>
        <v>11845</v>
      </c>
    </row>
    <row r="204" spans="1:6" ht="15.6" customHeight="1">
      <c r="A204" s="162" t="s">
        <v>1192</v>
      </c>
      <c r="B204" s="18" t="s">
        <v>1193</v>
      </c>
      <c r="C204" s="16"/>
      <c r="D204" s="163"/>
      <c r="E204" s="16"/>
      <c r="F204" s="210"/>
    </row>
    <row r="205" spans="1:6" ht="69" customHeight="1">
      <c r="A205" s="120" t="s">
        <v>1194</v>
      </c>
      <c r="B205" s="150" t="s">
        <v>1195</v>
      </c>
      <c r="C205" s="122" t="s">
        <v>798</v>
      </c>
      <c r="D205" s="198">
        <f>SUM(F115:F186)</f>
        <v>56393.30000000001</v>
      </c>
      <c r="E205" s="37">
        <v>10</v>
      </c>
      <c r="F205" s="198">
        <f>E205*D205/100</f>
        <v>5639.3300000000008</v>
      </c>
    </row>
    <row r="206" spans="1:6" ht="220.9" customHeight="1">
      <c r="A206" s="120" t="s">
        <v>1196</v>
      </c>
      <c r="B206" s="150" t="s">
        <v>1197</v>
      </c>
      <c r="C206" s="189" t="s">
        <v>1198</v>
      </c>
      <c r="D206" s="198">
        <f>F171+F167+F163+F162+F130+F129+F128+F127+F120+F119+F118+F117</f>
        <v>31913.200000000001</v>
      </c>
      <c r="E206" s="37">
        <v>10</v>
      </c>
      <c r="F206" s="198">
        <f>E206*D206/100</f>
        <v>3191.32</v>
      </c>
    </row>
    <row r="207" spans="1:6" ht="220.9" customHeight="1">
      <c r="A207" s="120" t="s">
        <v>1199</v>
      </c>
      <c r="B207" s="224" t="s">
        <v>1200</v>
      </c>
      <c r="C207" s="189" t="s">
        <v>1198</v>
      </c>
      <c r="D207" s="198">
        <f>F186+F184+F180+F178+F173+F172+F154+F153+F151+F150+F149+F148+F147+F146+F145+F144+F141+F140+F139+F138+F137+F136+F135+F134+F133+F132</f>
        <v>24480.1</v>
      </c>
      <c r="E207" s="37">
        <v>7</v>
      </c>
      <c r="F207" s="198">
        <f>E207*D207/100</f>
        <v>1713.6069999999997</v>
      </c>
    </row>
    <row r="208" spans="1:6" ht="303.60000000000002" customHeight="1">
      <c r="A208" s="120" t="s">
        <v>1201</v>
      </c>
      <c r="B208" s="150" t="s">
        <v>1202</v>
      </c>
      <c r="C208" s="189" t="s">
        <v>1198</v>
      </c>
      <c r="D208" s="198">
        <f>D205</f>
        <v>56393.30000000001</v>
      </c>
      <c r="E208" s="37">
        <v>15</v>
      </c>
      <c r="F208" s="198">
        <f>E208*D208/100</f>
        <v>8458.9950000000008</v>
      </c>
    </row>
    <row r="209" spans="1:6" ht="207" customHeight="1">
      <c r="A209" s="190" t="s">
        <v>1203</v>
      </c>
      <c r="B209" s="225" t="s">
        <v>1204</v>
      </c>
      <c r="C209" s="191" t="s">
        <v>1198</v>
      </c>
      <c r="D209" s="216">
        <f>D206</f>
        <v>31913.200000000001</v>
      </c>
      <c r="E209" s="49">
        <v>12</v>
      </c>
      <c r="F209" s="219">
        <f>E209*D209/100</f>
        <v>3829.5840000000003</v>
      </c>
    </row>
    <row r="210" spans="1:6" ht="13.9" customHeight="1">
      <c r="A210" s="373"/>
      <c r="B210" s="374"/>
      <c r="C210" s="374"/>
      <c r="D210" s="375"/>
      <c r="E210" s="57"/>
      <c r="F210" s="220"/>
    </row>
    <row r="211" spans="1:6" ht="15.6" customHeight="1">
      <c r="A211" s="94"/>
      <c r="B211" s="95"/>
      <c r="C211" s="96"/>
      <c r="D211" s="97"/>
      <c r="E211" s="95" t="s">
        <v>1205</v>
      </c>
      <c r="F211" s="98">
        <f>SUM(F5:F210)</f>
        <v>422404.19200000004</v>
      </c>
    </row>
    <row r="212" spans="1:6" ht="13.9" customHeight="1">
      <c r="A212" s="91"/>
      <c r="B212" s="91"/>
      <c r="C212" s="91"/>
      <c r="D212" s="91"/>
      <c r="E212" s="92"/>
      <c r="F212" s="93"/>
    </row>
  </sheetData>
  <mergeCells count="3">
    <mergeCell ref="A1:A2"/>
    <mergeCell ref="B1:F2"/>
    <mergeCell ref="A210:D210"/>
  </mergeCells>
  <pageMargins left="0.7" right="0.7" top="0.75" bottom="0.75" header="0.3" footer="0.3"/>
  <pageSetup paperSize="9" scale="5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5CDEAF761AFA4AB0E0EC0364BF1684" ma:contentTypeVersion="18" ma:contentTypeDescription="Crée un document." ma:contentTypeScope="" ma:versionID="5351f46214baf23dfd768eda457b2b09">
  <xsd:schema xmlns:xsd="http://www.w3.org/2001/XMLSchema" xmlns:xs="http://www.w3.org/2001/XMLSchema" xmlns:p="http://schemas.microsoft.com/office/2006/metadata/properties" xmlns:ns2="18d74a7f-e489-4891-a144-6163e5694d06" xmlns:ns3="06f4e610-6d57-4469-ab9c-ced3bcf070c4" targetNamespace="http://schemas.microsoft.com/office/2006/metadata/properties" ma:root="true" ma:fieldsID="e95d4a3aa7b4ead2992f7d698cbaa7fb" ns2:_="" ns3:_="">
    <xsd:import namespace="18d74a7f-e489-4891-a144-6163e5694d06"/>
    <xsd:import namespace="06f4e610-6d57-4469-ab9c-ced3bcf070c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2:TaxCatchAll" minOccurs="0"/>
                <xsd:element ref="ns3:MediaServiceGenerationTime" minOccurs="0"/>
                <xsd:element ref="ns3:MediaServiceEventHashCode" minOccurs="0"/>
                <xsd:element ref="ns3:lcf76f155ced4ddcb4097134ff3c332f" minOccurs="0"/>
                <xsd:element ref="ns3:MediaServiceOCR"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d74a7f-e489-4891-a144-6163e5694d0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14" nillable="true" ma:displayName="Taxonomy Catch All Column" ma:hidden="true" ma:list="{e3f52b36-7916-4fa4-b449-c69d7777750e}" ma:internalName="TaxCatchAll" ma:showField="CatchAllData" ma:web="18d74a7f-e489-4891-a144-6163e5694d0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6f4e610-6d57-4469-ab9c-ced3bcf070c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Balises d’images" ma:readOnly="false" ma:fieldId="{5cf76f15-5ced-4ddc-b409-7134ff3c332f}" ma:taxonomyMulti="true" ma:sspId="544576b8-bfbf-4af1-be5b-b090daeea6f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6f4e610-6d57-4469-ab9c-ced3bcf070c4">
      <Terms xmlns="http://schemas.microsoft.com/office/infopath/2007/PartnerControls"/>
    </lcf76f155ced4ddcb4097134ff3c332f>
    <TaxCatchAll xmlns="18d74a7f-e489-4891-a144-6163e5694d0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136D96-27EC-4B67-BE4C-F81B1ADFFFAF}"/>
</file>

<file path=customXml/itemProps2.xml><?xml version="1.0" encoding="utf-8"?>
<ds:datastoreItem xmlns:ds="http://schemas.openxmlformats.org/officeDocument/2006/customXml" ds:itemID="{396F49CF-F9D4-4CE3-87A8-9E9BCB9B0820}"/>
</file>

<file path=customXml/itemProps3.xml><?xml version="1.0" encoding="utf-8"?>
<ds:datastoreItem xmlns:ds="http://schemas.openxmlformats.org/officeDocument/2006/customXml" ds:itemID="{7C711142-A2D8-480D-9ECA-DB9CA86050D5}"/>
</file>

<file path=docProps/app.xml><?xml version="1.0" encoding="utf-8"?>
<Properties xmlns="http://schemas.openxmlformats.org/officeDocument/2006/extended-properties" xmlns:vt="http://schemas.openxmlformats.org/officeDocument/2006/docPropsVTypes">
  <Application>Microsoft Excel Online</Application>
  <Manager/>
  <Company>MAIRIE D'ANTONY</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BPU</dc:title>
  <dc:subject/>
  <dc:creator>AFP</dc:creator>
  <cp:keywords/>
  <dc:description/>
  <cp:lastModifiedBy>MASSOUTIER Laurent</cp:lastModifiedBy>
  <cp:revision/>
  <dcterms:created xsi:type="dcterms:W3CDTF">2006-11-24T08:52:37Z</dcterms:created>
  <dcterms:modified xsi:type="dcterms:W3CDTF">2026-02-19T15:57:05Z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0x0101005B5CDEAF761AFA4AB0E0EC0364BF1684</vt:lpwstr>
  </property>
  <property fmtid="{D5CDD505-2E9C-101B-9397-08002B2CF9AE}" pid="3" name="MediaServiceImageTags">
    <vt:lpwstr/>
  </property>
</Properties>
</file>